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최동주\Desktop\"/>
    </mc:Choice>
  </mc:AlternateContent>
  <xr:revisionPtr revIDLastSave="0" documentId="13_ncr:1_{4C4D2C8C-42A3-4BF3-98A4-624FF35270AB}" xr6:coauthVersionLast="36" xr6:coauthVersionMax="36" xr10:uidLastSave="{00000000-0000-0000-0000-000000000000}"/>
  <bookViews>
    <workbookView xWindow="0" yWindow="0" windowWidth="23475" windowHeight="9555" xr2:uid="{00000000-000D-0000-FFFF-FFFF00000000}"/>
  </bookViews>
  <sheets>
    <sheet name="2025년 총괄표" sheetId="3" r:id="rId1"/>
    <sheet name="2025년 학습지원센터 예산서" sheetId="2" r:id="rId2"/>
    <sheet name="상대계정" sheetId="4" state="hidden" r:id="rId3"/>
  </sheets>
  <definedNames>
    <definedName name="_xlnm.Print_Area" localSheetId="0">'2025년 총괄표'!#REF!</definedName>
    <definedName name="_xlnm.Print_Area" localSheetId="1">'2025년 학습지원센터 예산서'!$A$1:$Q$273</definedName>
    <definedName name="_xlnm.Print_Titles" localSheetId="1">'2025년 학습지원센터 예산서'!$15:$17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0" i="3" l="1"/>
  <c r="K40" i="3"/>
  <c r="M54" i="3"/>
  <c r="L54" i="3"/>
  <c r="K54" i="3"/>
  <c r="N54" i="3" l="1"/>
  <c r="P247" i="2"/>
  <c r="P263" i="2"/>
  <c r="H114" i="2"/>
  <c r="E257" i="2"/>
  <c r="K257" i="2"/>
  <c r="Q257" i="2" l="1"/>
  <c r="L52" i="3"/>
  <c r="L48" i="3"/>
  <c r="L46" i="3"/>
  <c r="L44" i="3"/>
  <c r="L42" i="3"/>
  <c r="K52" i="3"/>
  <c r="K50" i="3"/>
  <c r="K48" i="3"/>
  <c r="K46" i="3"/>
  <c r="K44" i="3"/>
  <c r="K42" i="3"/>
  <c r="M48" i="3" l="1"/>
  <c r="N48" i="3" s="1"/>
  <c r="M46" i="3"/>
  <c r="N46" i="3" s="1"/>
  <c r="M44" i="3"/>
  <c r="N44" i="3" s="1"/>
  <c r="M42" i="3"/>
  <c r="N42" i="3" s="1"/>
  <c r="K251" i="2"/>
  <c r="K241" i="2"/>
  <c r="K231" i="2"/>
  <c r="K218" i="2"/>
  <c r="K183" i="2"/>
  <c r="J182" i="2"/>
  <c r="E178" i="2" s="1"/>
  <c r="J143" i="2"/>
  <c r="J252" i="2"/>
  <c r="J256" i="2" s="1"/>
  <c r="E251" i="2" s="1"/>
  <c r="Q251" i="2" s="1"/>
  <c r="J250" i="2"/>
  <c r="E245" i="2" s="1"/>
  <c r="J244" i="2"/>
  <c r="E241" i="2" s="1"/>
  <c r="J234" i="2"/>
  <c r="E231" i="2" s="1"/>
  <c r="J230" i="2"/>
  <c r="J221" i="2"/>
  <c r="E218" i="2" s="1"/>
  <c r="J217" i="2"/>
  <c r="J203" i="2"/>
  <c r="J196" i="2"/>
  <c r="J193" i="2"/>
  <c r="J191" i="2" s="1"/>
  <c r="J192" i="2"/>
  <c r="J212" i="2" s="1"/>
  <c r="H115" i="2" s="1"/>
  <c r="J187" i="2"/>
  <c r="J186" i="2" s="1"/>
  <c r="J240" i="2"/>
  <c r="E235" i="2" s="1"/>
  <c r="J185" i="2"/>
  <c r="E183" i="2" s="1"/>
  <c r="J167" i="2"/>
  <c r="J173" i="2" s="1"/>
  <c r="E166" i="2" s="1"/>
  <c r="J165" i="2"/>
  <c r="J156" i="2"/>
  <c r="J162" i="2" s="1"/>
  <c r="E152" i="2" s="1"/>
  <c r="J151" i="2"/>
  <c r="J132" i="2"/>
  <c r="J135" i="2" s="1"/>
  <c r="J126" i="2"/>
  <c r="J131" i="2" s="1"/>
  <c r="K178" i="2"/>
  <c r="J106" i="2"/>
  <c r="J102" i="2"/>
  <c r="J101" i="2"/>
  <c r="J90" i="2"/>
  <c r="J85" i="2"/>
  <c r="J81" i="2"/>
  <c r="J77" i="2"/>
  <c r="J72" i="2"/>
  <c r="H23" i="2" s="1"/>
  <c r="J71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Q178" i="2" l="1"/>
  <c r="Q218" i="2"/>
  <c r="Q183" i="2"/>
  <c r="Q231" i="2"/>
  <c r="Q241" i="2"/>
  <c r="J211" i="2"/>
  <c r="J213" i="2" s="1"/>
  <c r="E186" i="2" s="1"/>
  <c r="J73" i="2"/>
  <c r="H87" i="2"/>
  <c r="J103" i="2"/>
  <c r="J60" i="2"/>
  <c r="H22" i="2" s="1"/>
  <c r="H86" i="2"/>
  <c r="J86" i="2"/>
  <c r="P273" i="2" l="1"/>
  <c r="K270" i="2" s="1"/>
  <c r="P269" i="2"/>
  <c r="K266" i="2" s="1"/>
  <c r="N265" i="2"/>
  <c r="P264" i="2"/>
  <c r="K264" i="2" s="1"/>
  <c r="N264" i="2"/>
  <c r="P250" i="2"/>
  <c r="P240" i="2"/>
  <c r="K235" i="2" s="1"/>
  <c r="P230" i="2"/>
  <c r="K226" i="2" s="1"/>
  <c r="P225" i="2"/>
  <c r="K222" i="2" s="1"/>
  <c r="P217" i="2"/>
  <c r="K214" i="2" s="1"/>
  <c r="P196" i="2"/>
  <c r="P186" i="2"/>
  <c r="P195" i="2" s="1"/>
  <c r="P167" i="2"/>
  <c r="P173" i="2" s="1"/>
  <c r="K166" i="2" s="1"/>
  <c r="P165" i="2"/>
  <c r="K163" i="2" s="1"/>
  <c r="P162" i="2"/>
  <c r="K152" i="2" s="1"/>
  <c r="P151" i="2"/>
  <c r="K144" i="2" s="1"/>
  <c r="P177" i="2"/>
  <c r="K174" i="2" s="1"/>
  <c r="P132" i="2"/>
  <c r="P135" i="2" s="1"/>
  <c r="K132" i="2" s="1"/>
  <c r="P126" i="2"/>
  <c r="P131" i="2" s="1"/>
  <c r="K126" i="2" s="1"/>
  <c r="P125" i="2"/>
  <c r="K122" i="2" s="1"/>
  <c r="P142" i="2"/>
  <c r="P141" i="2"/>
  <c r="P121" i="2"/>
  <c r="P113" i="2"/>
  <c r="P107" i="2" s="1"/>
  <c r="K107" i="2" s="1"/>
  <c r="P106" i="2"/>
  <c r="K104" i="2" s="1"/>
  <c r="P102" i="2"/>
  <c r="P101" i="2"/>
  <c r="N86" i="2" s="1"/>
  <c r="P90" i="2"/>
  <c r="K88" i="2" s="1"/>
  <c r="P85" i="2"/>
  <c r="K82" i="2" s="1"/>
  <c r="P81" i="2"/>
  <c r="K78" i="2" s="1"/>
  <c r="P77" i="2"/>
  <c r="K74" i="2" s="1"/>
  <c r="P72" i="2"/>
  <c r="N23" i="2" s="1"/>
  <c r="P71" i="2"/>
  <c r="K24" i="2"/>
  <c r="K14" i="2"/>
  <c r="K12" i="2"/>
  <c r="E16" i="3" s="1"/>
  <c r="K10" i="2"/>
  <c r="K8" i="2"/>
  <c r="K7" i="2"/>
  <c r="K6" i="2"/>
  <c r="P5" i="2"/>
  <c r="K245" i="2" l="1"/>
  <c r="L50" i="3" s="1"/>
  <c r="N114" i="2"/>
  <c r="K118" i="2"/>
  <c r="N108" i="2"/>
  <c r="P213" i="2"/>
  <c r="K186" i="2" s="1"/>
  <c r="P103" i="2"/>
  <c r="K91" i="2" s="1"/>
  <c r="N22" i="2"/>
  <c r="N20" i="2" s="1"/>
  <c r="P143" i="2"/>
  <c r="K136" i="2" s="1"/>
  <c r="K109" i="2"/>
  <c r="P73" i="2"/>
  <c r="K5" i="2"/>
  <c r="N115" i="2"/>
  <c r="N87" i="2"/>
  <c r="N21" i="2" s="1"/>
  <c r="P116" i="2" l="1"/>
  <c r="M50" i="3"/>
  <c r="N50" i="3" s="1"/>
  <c r="N19" i="2"/>
  <c r="P86" i="2"/>
  <c r="K86" i="2" s="1"/>
  <c r="K61" i="2"/>
  <c r="P22" i="2"/>
  <c r="K116" i="2"/>
  <c r="P114" i="2"/>
  <c r="N18" i="2"/>
  <c r="E12" i="2"/>
  <c r="K114" i="2" l="1"/>
  <c r="K22" i="2"/>
  <c r="P20" i="2"/>
  <c r="K20" i="2" s="1"/>
  <c r="J121" i="2"/>
  <c r="P18" i="2" l="1"/>
  <c r="K18" i="2" s="1"/>
  <c r="J113" i="2"/>
  <c r="H107" i="2" s="1"/>
  <c r="C6" i="4" l="1"/>
  <c r="C5" i="4"/>
  <c r="C11" i="4" l="1"/>
  <c r="Q245" i="2" l="1"/>
  <c r="J116" i="2"/>
  <c r="J114" i="2" s="1"/>
  <c r="D9" i="4" l="1"/>
  <c r="D6" i="4"/>
  <c r="D5" i="4"/>
  <c r="D4" i="4"/>
  <c r="E13" i="4" l="1"/>
  <c r="E9" i="4"/>
  <c r="F14" i="4" l="1"/>
  <c r="F8" i="4"/>
  <c r="E226" i="2" l="1"/>
  <c r="E222" i="2"/>
  <c r="E214" i="2"/>
  <c r="Q235" i="2" l="1"/>
  <c r="Q214" i="2"/>
  <c r="Q222" i="2"/>
  <c r="Q226" i="2"/>
  <c r="E14" i="3" l="1"/>
  <c r="E10" i="2"/>
  <c r="D14" i="3" s="1"/>
  <c r="E8" i="2"/>
  <c r="F14" i="3" l="1"/>
  <c r="G14" i="3" s="1"/>
  <c r="J5" i="2"/>
  <c r="D16" i="3" l="1"/>
  <c r="Q186" i="2" l="1"/>
  <c r="Q10" i="2" l="1"/>
  <c r="Q13" i="2" l="1"/>
  <c r="F16" i="3"/>
  <c r="G16" i="3" s="1"/>
  <c r="E163" i="2"/>
  <c r="D8" i="4" l="1"/>
  <c r="E8" i="4"/>
  <c r="G8" i="4"/>
  <c r="D14" i="4"/>
  <c r="Q166" i="2" l="1"/>
  <c r="Q163" i="2" l="1"/>
  <c r="H265" i="2" l="1"/>
  <c r="H264" i="2"/>
  <c r="L57" i="3"/>
  <c r="J273" i="2"/>
  <c r="E270" i="2" s="1"/>
  <c r="K58" i="3" s="1"/>
  <c r="J269" i="2"/>
  <c r="J264" i="2" l="1"/>
  <c r="E264" i="2" s="1"/>
  <c r="E266" i="2"/>
  <c r="Q266" i="2" l="1"/>
  <c r="K57" i="3"/>
  <c r="M57" i="3" s="1"/>
  <c r="N57" i="3" s="1"/>
  <c r="Q270" i="2"/>
  <c r="L58" i="3"/>
  <c r="E14" i="4" l="1"/>
  <c r="E78" i="2" l="1"/>
  <c r="E126" i="2" l="1"/>
  <c r="E122" i="2"/>
  <c r="E136" i="2"/>
  <c r="E104" i="2"/>
  <c r="K28" i="3" s="1"/>
  <c r="Q122" i="2" l="1"/>
  <c r="Q126" i="2"/>
  <c r="C14" i="4"/>
  <c r="G14" i="4"/>
  <c r="C8" i="4"/>
  <c r="H13" i="4" l="1"/>
  <c r="H12" i="4"/>
  <c r="H11" i="4"/>
  <c r="H10" i="4"/>
  <c r="H9" i="4"/>
  <c r="H7" i="4"/>
  <c r="H6" i="4"/>
  <c r="H5" i="4"/>
  <c r="H4" i="4"/>
  <c r="H3" i="4"/>
  <c r="H8" i="4" l="1"/>
  <c r="H14" i="4"/>
  <c r="M38" i="3" l="1"/>
  <c r="N38" i="3" s="1"/>
  <c r="M36" i="3"/>
  <c r="N36" i="3" s="1"/>
  <c r="L34" i="3"/>
  <c r="K34" i="3"/>
  <c r="E34" i="3"/>
  <c r="D34" i="3"/>
  <c r="L28" i="3" l="1"/>
  <c r="L26" i="3"/>
  <c r="M28" i="3" l="1"/>
  <c r="N28" i="3" s="1"/>
  <c r="Q104" i="2"/>
  <c r="L20" i="3"/>
  <c r="K56" i="3" l="1"/>
  <c r="Q152" i="2"/>
  <c r="E82" i="2"/>
  <c r="K20" i="3" s="1"/>
  <c r="H21" i="2"/>
  <c r="H19" i="2" s="1"/>
  <c r="E144" i="2" l="1"/>
  <c r="Q144" i="2" s="1"/>
  <c r="Q136" i="2"/>
  <c r="Q82" i="2"/>
  <c r="M20" i="3"/>
  <c r="N20" i="3" s="1"/>
  <c r="E174" i="2"/>
  <c r="Q174" i="2" s="1"/>
  <c r="E61" i="2"/>
  <c r="K14" i="3" s="1"/>
  <c r="E132" i="2" l="1"/>
  <c r="E118" i="2"/>
  <c r="Q132" i="2" l="1"/>
  <c r="H20" i="2" l="1"/>
  <c r="H18" i="2" s="1"/>
  <c r="E6" i="2" l="1"/>
  <c r="E8" i="3" l="1"/>
  <c r="D8" i="3"/>
  <c r="Q6" i="2"/>
  <c r="L24" i="3"/>
  <c r="F8" i="3" l="1"/>
  <c r="G8" i="3" s="1"/>
  <c r="L22" i="3"/>
  <c r="E88" i="2"/>
  <c r="K24" i="3" s="1"/>
  <c r="Q88" i="2" l="1"/>
  <c r="M24" i="3" l="1"/>
  <c r="N24" i="3" s="1"/>
  <c r="J107" i="2"/>
  <c r="E12" i="3"/>
  <c r="D12" i="3"/>
  <c r="E18" i="3"/>
  <c r="E14" i="2"/>
  <c r="D18" i="3" s="1"/>
  <c r="F18" i="3" l="1"/>
  <c r="G18" i="3" s="1"/>
  <c r="F12" i="3"/>
  <c r="G12" i="3" s="1"/>
  <c r="E7" i="2"/>
  <c r="Q8" i="2"/>
  <c r="Q14" i="2"/>
  <c r="D10" i="3" l="1"/>
  <c r="E5" i="2"/>
  <c r="D6" i="3"/>
  <c r="E86" i="2" l="1"/>
  <c r="E91" i="2" l="1"/>
  <c r="K26" i="3" s="1"/>
  <c r="M26" i="3" l="1"/>
  <c r="N26" i="3" s="1"/>
  <c r="K22" i="3"/>
  <c r="M22" i="3" s="1"/>
  <c r="N22" i="3" s="1"/>
  <c r="E109" i="2"/>
  <c r="K30" i="3" s="1"/>
  <c r="J22" i="2"/>
  <c r="J20" i="2" s="1"/>
  <c r="E24" i="2"/>
  <c r="K12" i="3" s="1"/>
  <c r="K18" i="3" l="1"/>
  <c r="E74" i="2"/>
  <c r="K16" i="3" s="1"/>
  <c r="E107" i="2"/>
  <c r="K10" i="3" l="1"/>
  <c r="K8" i="3" s="1"/>
  <c r="E22" i="2"/>
  <c r="E116" i="2"/>
  <c r="J18" i="2"/>
  <c r="E114" i="2" l="1"/>
  <c r="E18" i="2"/>
  <c r="E20" i="2"/>
  <c r="K6" i="3" l="1"/>
  <c r="M52" i="3"/>
  <c r="N52" i="3" s="1"/>
  <c r="Q91" i="2"/>
  <c r="Q86" i="2"/>
  <c r="M40" i="3" l="1"/>
  <c r="N40" i="3" s="1"/>
  <c r="E10" i="3"/>
  <c r="F10" i="3" s="1"/>
  <c r="Q7" i="2"/>
  <c r="L18" i="3"/>
  <c r="L16" i="3"/>
  <c r="L14" i="3"/>
  <c r="E6" i="3" l="1"/>
  <c r="Q109" i="2"/>
  <c r="L30" i="3"/>
  <c r="G10" i="3"/>
  <c r="F6" i="3"/>
  <c r="G6" i="3" s="1"/>
  <c r="Q74" i="2"/>
  <c r="M16" i="3"/>
  <c r="N16" i="3" s="1"/>
  <c r="Q78" i="2"/>
  <c r="M18" i="3"/>
  <c r="N18" i="3" s="1"/>
  <c r="Q61" i="2"/>
  <c r="Q114" i="2"/>
  <c r="M14" i="3" l="1"/>
  <c r="N14" i="3" s="1"/>
  <c r="Q5" i="2"/>
  <c r="Q118" i="2" l="1"/>
  <c r="Q116" i="2" l="1"/>
  <c r="Q107" i="2" l="1"/>
  <c r="M30" i="3" l="1"/>
  <c r="N30" i="3" s="1"/>
  <c r="Q264" i="2" l="1"/>
  <c r="L56" i="3" l="1"/>
  <c r="M58" i="3"/>
  <c r="N58" i="3" s="1"/>
  <c r="M56" i="3" l="1"/>
  <c r="N56" i="3" s="1"/>
  <c r="Q22" i="2" l="1"/>
  <c r="Q24" i="2" l="1"/>
  <c r="L12" i="3"/>
  <c r="Q20" i="2"/>
  <c r="Q18" i="2"/>
  <c r="M12" i="3" l="1"/>
  <c r="N12" i="3" s="1"/>
  <c r="L10" i="3"/>
  <c r="L8" i="3" l="1"/>
  <c r="M10" i="3"/>
  <c r="N10" i="3" s="1"/>
  <c r="L6" i="3" l="1"/>
  <c r="M6" i="3" s="1"/>
  <c r="N6" i="3" s="1"/>
  <c r="M8" i="3"/>
  <c r="N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최동주</author>
  </authors>
  <commentList>
    <comment ref="J8" authorId="0" shapeId="0" xr:uid="{DEA9C4DF-18E2-481A-96B8-1B4A210E0CB0}">
      <text>
        <r>
          <rPr>
            <sz val="9"/>
            <color indexed="81"/>
            <rFont val="Tahoma"/>
            <family val="2"/>
          </rPr>
          <t xml:space="preserve">10,121,920 </t>
        </r>
        <r>
          <rPr>
            <sz val="9"/>
            <color indexed="81"/>
            <rFont val="돋움"/>
            <family val="3"/>
            <charset val="129"/>
          </rPr>
          <t>인건비</t>
        </r>
        <r>
          <rPr>
            <sz val="9"/>
            <color indexed="81"/>
            <rFont val="Tahoma"/>
            <family val="2"/>
          </rPr>
          <t xml:space="preserve"> 
18,507 </t>
        </r>
        <r>
          <rPr>
            <sz val="9"/>
            <color indexed="81"/>
            <rFont val="돋움"/>
            <family val="3"/>
            <charset val="129"/>
          </rPr>
          <t>예금이자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최동주</author>
  </authors>
  <commentList>
    <comment ref="E14" authorId="0" shapeId="0" xr:uid="{D2260E69-3A56-4FA8-8239-0948E68700F6}">
      <text>
        <r>
          <rPr>
            <sz val="9"/>
            <color indexed="81"/>
            <rFont val="돋움"/>
            <family val="3"/>
            <charset val="129"/>
          </rPr>
          <t>10,140,427
1,204,176</t>
        </r>
      </text>
    </comment>
  </commentList>
</comments>
</file>

<file path=xl/sharedStrings.xml><?xml version="1.0" encoding="utf-8"?>
<sst xmlns="http://schemas.openxmlformats.org/spreadsheetml/2006/main" count="448" uniqueCount="269">
  <si>
    <t xml:space="preserve"> </t>
    <phoneticPr fontId="3" type="noConversion"/>
  </si>
  <si>
    <t>계</t>
    <phoneticPr fontId="3" type="noConversion"/>
  </si>
  <si>
    <t xml:space="preserve"> </t>
    <phoneticPr fontId="3" type="noConversion"/>
  </si>
  <si>
    <t>&lt;세출&gt;</t>
    <phoneticPr fontId="3" type="noConversion"/>
  </si>
  <si>
    <t>관</t>
    <phoneticPr fontId="3" type="noConversion"/>
  </si>
  <si>
    <t>항</t>
    <phoneticPr fontId="3" type="noConversion"/>
  </si>
  <si>
    <t>목</t>
    <phoneticPr fontId="3" type="noConversion"/>
  </si>
  <si>
    <t>세목</t>
    <phoneticPr fontId="3" type="noConversion"/>
  </si>
  <si>
    <t>산출내역</t>
    <phoneticPr fontId="3" type="noConversion"/>
  </si>
  <si>
    <t>사업비</t>
    <phoneticPr fontId="3" type="noConversion"/>
  </si>
  <si>
    <t>&lt;세입&gt;</t>
    <phoneticPr fontId="3" type="noConversion"/>
  </si>
  <si>
    <t xml:space="preserve"> </t>
    <phoneticPr fontId="3" type="noConversion"/>
  </si>
  <si>
    <t>관</t>
    <phoneticPr fontId="3" type="noConversion"/>
  </si>
  <si>
    <t>항</t>
    <phoneticPr fontId="3" type="noConversion"/>
  </si>
  <si>
    <t>목</t>
    <phoneticPr fontId="3" type="noConversion"/>
  </si>
  <si>
    <t>잡수입</t>
    <phoneticPr fontId="3" type="noConversion"/>
  </si>
  <si>
    <t>사무비</t>
    <phoneticPr fontId="3" type="noConversion"/>
  </si>
  <si>
    <t>인건비</t>
    <phoneticPr fontId="3" type="noConversion"/>
  </si>
  <si>
    <t>급여</t>
    <phoneticPr fontId="3" type="noConversion"/>
  </si>
  <si>
    <t>제수당</t>
    <phoneticPr fontId="3" type="noConversion"/>
  </si>
  <si>
    <t>제세공과금</t>
    <phoneticPr fontId="3" type="noConversion"/>
  </si>
  <si>
    <t>증감</t>
    <phoneticPr fontId="3" type="noConversion"/>
  </si>
  <si>
    <t>산출내역</t>
    <phoneticPr fontId="3" type="noConversion"/>
  </si>
  <si>
    <t>금액(B-A)</t>
    <phoneticPr fontId="3" type="noConversion"/>
  </si>
  <si>
    <t>보조금수입</t>
    <phoneticPr fontId="3" type="noConversion"/>
  </si>
  <si>
    <t>보조금수입</t>
    <phoneticPr fontId="3" type="noConversion"/>
  </si>
  <si>
    <t>전입금</t>
    <phoneticPr fontId="3" type="noConversion"/>
  </si>
  <si>
    <t>전입금</t>
    <phoneticPr fontId="3" type="noConversion"/>
  </si>
  <si>
    <t xml:space="preserve"> 0 법인전입금</t>
    <phoneticPr fontId="3" type="noConversion"/>
  </si>
  <si>
    <t>이월금</t>
    <phoneticPr fontId="3" type="noConversion"/>
  </si>
  <si>
    <t>이월금</t>
    <phoneticPr fontId="3" type="noConversion"/>
  </si>
  <si>
    <t>잡수입</t>
    <phoneticPr fontId="3" type="noConversion"/>
  </si>
  <si>
    <t>잡수입</t>
    <phoneticPr fontId="3" type="noConversion"/>
  </si>
  <si>
    <t>퇴직적립금</t>
    <phoneticPr fontId="3" type="noConversion"/>
  </si>
  <si>
    <t>퇴직적립금</t>
    <phoneticPr fontId="3" type="noConversion"/>
  </si>
  <si>
    <t>업무추진비</t>
    <phoneticPr fontId="3" type="noConversion"/>
  </si>
  <si>
    <t>운영비</t>
    <phoneticPr fontId="3" type="noConversion"/>
  </si>
  <si>
    <t>사회보험
부담비용</t>
    <phoneticPr fontId="3" type="noConversion"/>
  </si>
  <si>
    <t>수용비 및
수수료</t>
    <phoneticPr fontId="3" type="noConversion"/>
  </si>
  <si>
    <t>수용비 및
수수료</t>
    <phoneticPr fontId="3" type="noConversion"/>
  </si>
  <si>
    <t>제세공과금</t>
    <phoneticPr fontId="3" type="noConversion"/>
  </si>
  <si>
    <t xml:space="preserve"> 0 복지포인트</t>
    <phoneticPr fontId="3" type="noConversion"/>
  </si>
  <si>
    <t xml:space="preserve"> 0 사대보험료</t>
    <phoneticPr fontId="3" type="noConversion"/>
  </si>
  <si>
    <t xml:space="preserve"> 0 퇴직적립금</t>
    <phoneticPr fontId="3" type="noConversion"/>
  </si>
  <si>
    <t xml:space="preserve"> 0 가족수당</t>
    <phoneticPr fontId="3" type="noConversion"/>
  </si>
  <si>
    <t xml:space="preserve"> 0 명절휴가비</t>
    <phoneticPr fontId="3" type="noConversion"/>
  </si>
  <si>
    <t xml:space="preserve"> 0 정액급식비</t>
    <phoneticPr fontId="3" type="noConversion"/>
  </si>
  <si>
    <t xml:space="preserve"> 0 직책수당</t>
    <phoneticPr fontId="3" type="noConversion"/>
  </si>
  <si>
    <t xml:space="preserve"> 0 여름휴가비</t>
    <phoneticPr fontId="3" type="noConversion"/>
  </si>
  <si>
    <t xml:space="preserve"> 0 체력단련비</t>
    <phoneticPr fontId="3" type="noConversion"/>
  </si>
  <si>
    <t xml:space="preserve"> 0 특수업무수당</t>
    <phoneticPr fontId="3" type="noConversion"/>
  </si>
  <si>
    <t xml:space="preserve"> 0 시간외수당</t>
    <phoneticPr fontId="3" type="noConversion"/>
  </si>
  <si>
    <t xml:space="preserve"> 0 상해보험료</t>
    <phoneticPr fontId="3" type="noConversion"/>
  </si>
  <si>
    <t xml:space="preserve"> 0 사무용품 구입비</t>
    <phoneticPr fontId="3" type="noConversion"/>
  </si>
  <si>
    <t xml:space="preserve"> 0 인쇄비</t>
    <phoneticPr fontId="3" type="noConversion"/>
  </si>
  <si>
    <t xml:space="preserve"> 0 집기 및 소모품구입비</t>
    <phoneticPr fontId="3" type="noConversion"/>
  </si>
  <si>
    <t xml:space="preserve"> 0 복사기유지보수료</t>
    <phoneticPr fontId="3" type="noConversion"/>
  </si>
  <si>
    <t xml:space="preserve"> 0 업무추진비</t>
    <phoneticPr fontId="3" type="noConversion"/>
  </si>
  <si>
    <t xml:space="preserve"> 0 시간외수당 (식대)</t>
    <phoneticPr fontId="3" type="noConversion"/>
  </si>
  <si>
    <t>여비</t>
    <phoneticPr fontId="3" type="noConversion"/>
  </si>
  <si>
    <t xml:space="preserve"> 0 국내여비</t>
    <phoneticPr fontId="3" type="noConversion"/>
  </si>
  <si>
    <t>&lt;세입. 세출 총괄&gt;</t>
    <phoneticPr fontId="3" type="noConversion"/>
  </si>
  <si>
    <t>(단위 : 천원)</t>
    <phoneticPr fontId="3" type="noConversion"/>
  </si>
  <si>
    <t xml:space="preserve"> </t>
    <phoneticPr fontId="3" type="noConversion"/>
  </si>
  <si>
    <t>제세공과금</t>
    <phoneticPr fontId="3" type="noConversion"/>
  </si>
  <si>
    <t>업무추진비</t>
    <phoneticPr fontId="3" type="noConversion"/>
  </si>
  <si>
    <t>업무추진비</t>
    <phoneticPr fontId="13" type="noConversion"/>
  </si>
  <si>
    <t>예비비 및  
기타</t>
    <phoneticPr fontId="13" type="noConversion"/>
  </si>
  <si>
    <t>기타후생경비</t>
    <phoneticPr fontId="3" type="noConversion"/>
  </si>
  <si>
    <t>여비</t>
    <phoneticPr fontId="3" type="noConversion"/>
  </si>
  <si>
    <t>(단위 : 원)</t>
    <phoneticPr fontId="3" type="noConversion"/>
  </si>
  <si>
    <t>보조금</t>
    <phoneticPr fontId="3" type="noConversion"/>
  </si>
  <si>
    <t>전입금</t>
    <phoneticPr fontId="3" type="noConversion"/>
  </si>
  <si>
    <t>전년도이월금</t>
    <phoneticPr fontId="3" type="noConversion"/>
  </si>
  <si>
    <t>잡수입</t>
    <phoneticPr fontId="3" type="noConversion"/>
  </si>
  <si>
    <t>합계</t>
    <phoneticPr fontId="3" type="noConversion"/>
  </si>
  <si>
    <t>인건비</t>
    <phoneticPr fontId="3" type="noConversion"/>
  </si>
  <si>
    <t>급여</t>
    <phoneticPr fontId="3" type="noConversion"/>
  </si>
  <si>
    <t>제수당</t>
    <phoneticPr fontId="3" type="noConversion"/>
  </si>
  <si>
    <t>퇴직적립금</t>
    <phoneticPr fontId="3" type="noConversion"/>
  </si>
  <si>
    <t>사회보험부담비용</t>
    <phoneticPr fontId="3" type="noConversion"/>
  </si>
  <si>
    <t>복지포인트</t>
    <phoneticPr fontId="13" type="noConversion"/>
  </si>
  <si>
    <t>운영비</t>
    <phoneticPr fontId="3" type="noConversion"/>
  </si>
  <si>
    <t>업무추진비</t>
    <phoneticPr fontId="3" type="noConversion"/>
  </si>
  <si>
    <t>학습지원대체자료</t>
    <phoneticPr fontId="13" type="noConversion"/>
  </si>
  <si>
    <t>정보제공사업</t>
    <phoneticPr fontId="13" type="noConversion"/>
  </si>
  <si>
    <t>합계</t>
    <phoneticPr fontId="3" type="noConversion"/>
  </si>
  <si>
    <t>소계</t>
    <phoneticPr fontId="3" type="noConversion"/>
  </si>
  <si>
    <t>업무추진비</t>
    <phoneticPr fontId="3" type="noConversion"/>
  </si>
  <si>
    <t>사업비</t>
    <phoneticPr fontId="3" type="noConversion"/>
  </si>
  <si>
    <t>예비비 및 기타</t>
    <phoneticPr fontId="3" type="noConversion"/>
  </si>
  <si>
    <t>예비비 및 기타</t>
    <phoneticPr fontId="3" type="noConversion"/>
  </si>
  <si>
    <t>정부보조
반환금</t>
    <phoneticPr fontId="3" type="noConversion"/>
  </si>
  <si>
    <t>예비비</t>
    <phoneticPr fontId="3" type="noConversion"/>
  </si>
  <si>
    <t>예비비</t>
    <phoneticPr fontId="3" type="noConversion"/>
  </si>
  <si>
    <t xml:space="preserve"> 0 정부보조반환금</t>
    <phoneticPr fontId="3" type="noConversion"/>
  </si>
  <si>
    <t xml:space="preserve"> 0 예비비</t>
    <phoneticPr fontId="3" type="noConversion"/>
  </si>
  <si>
    <t>정부보조
반환금</t>
    <phoneticPr fontId="13" type="noConversion"/>
  </si>
  <si>
    <t xml:space="preserve"> 0 회계감사비용</t>
    <phoneticPr fontId="3" type="noConversion"/>
  </si>
  <si>
    <t xml:space="preserve"> 0 우편발송비</t>
    <phoneticPr fontId="3" type="noConversion"/>
  </si>
  <si>
    <t>2024년 학습지원센터 상대계정</t>
    <phoneticPr fontId="3" type="noConversion"/>
  </si>
  <si>
    <t>(단위 :  원)</t>
    <phoneticPr fontId="3" type="noConversion"/>
  </si>
  <si>
    <t>0 학습지 교재제작비</t>
    <phoneticPr fontId="3" type="noConversion"/>
  </si>
  <si>
    <t xml:space="preserve">0 간담회비 </t>
    <phoneticPr fontId="3" type="noConversion"/>
  </si>
  <si>
    <t>0 성격유형 검사비</t>
    <phoneticPr fontId="3" type="noConversion"/>
  </si>
  <si>
    <t>0 전자책 구독권 구입비</t>
    <phoneticPr fontId="3" type="noConversion"/>
  </si>
  <si>
    <t>0 오디오북 구독권 구입비</t>
    <phoneticPr fontId="3" type="noConversion"/>
  </si>
  <si>
    <t>0 독서토론비</t>
    <phoneticPr fontId="3" type="noConversion"/>
  </si>
  <si>
    <t>0 사업평가회의비</t>
    <phoneticPr fontId="3" type="noConversion"/>
  </si>
  <si>
    <t xml:space="preserve"> 1.식사 및 간식비</t>
    <phoneticPr fontId="3" type="noConversion"/>
  </si>
  <si>
    <t xml:space="preserve"> 2.후원기관 방문비</t>
    <phoneticPr fontId="3" type="noConversion"/>
  </si>
  <si>
    <t>0 자원봉사자 활동비</t>
    <phoneticPr fontId="3" type="noConversion"/>
  </si>
  <si>
    <t>0 점자프린터 용지구입비</t>
    <phoneticPr fontId="3" type="noConversion"/>
  </si>
  <si>
    <t>0 표지제작비</t>
    <phoneticPr fontId="3" type="noConversion"/>
  </si>
  <si>
    <t>0 발송용 봉투 제작비</t>
    <phoneticPr fontId="3" type="noConversion"/>
  </si>
  <si>
    <t>0 도서 구입비</t>
    <phoneticPr fontId="3" type="noConversion"/>
  </si>
  <si>
    <t>0 모의면접 심사위원비</t>
    <phoneticPr fontId="3" type="noConversion"/>
  </si>
  <si>
    <t>0 구독권 구입비</t>
    <phoneticPr fontId="3" type="noConversion"/>
  </si>
  <si>
    <t>0 프로그램 강사료</t>
    <phoneticPr fontId="3" type="noConversion"/>
  </si>
  <si>
    <t>사업수입</t>
    <phoneticPr fontId="3" type="noConversion"/>
  </si>
  <si>
    <t>사업수입</t>
    <phoneticPr fontId="3" type="noConversion"/>
  </si>
  <si>
    <t>후원금수입</t>
    <phoneticPr fontId="3" type="noConversion"/>
  </si>
  <si>
    <t>후원금수입</t>
    <phoneticPr fontId="3" type="noConversion"/>
  </si>
  <si>
    <t xml:space="preserve"> 0 지정후원금수입</t>
    <phoneticPr fontId="3" type="noConversion"/>
  </si>
  <si>
    <t xml:space="preserve"> 0 비지정후원금수입</t>
    <phoneticPr fontId="3" type="noConversion"/>
  </si>
  <si>
    <t xml:space="preserve"> 0 예금이자수입</t>
    <phoneticPr fontId="3" type="noConversion"/>
  </si>
  <si>
    <t xml:space="preserve"> 0 국고보조금</t>
    <phoneticPr fontId="3" type="noConversion"/>
  </si>
  <si>
    <t xml:space="preserve"> 0 전년도 이월금(전년도 보조금 이월 반납)</t>
    <phoneticPr fontId="3" type="noConversion"/>
  </si>
  <si>
    <t xml:space="preserve"> 0 전년도 이월금(법인전입금)</t>
    <phoneticPr fontId="3" type="noConversion"/>
  </si>
  <si>
    <t xml:space="preserve"> 0 학습지원대체자료 사업수입</t>
    <phoneticPr fontId="3" type="noConversion"/>
  </si>
  <si>
    <t>0 영화 컨텐츠 대여료</t>
    <phoneticPr fontId="3" type="noConversion"/>
  </si>
  <si>
    <t>0 진행비</t>
    <phoneticPr fontId="3" type="noConversion"/>
  </si>
  <si>
    <t>0 진행비(다과비)</t>
    <phoneticPr fontId="3" type="noConversion"/>
  </si>
  <si>
    <t>0 특별활동 강사비</t>
    <phoneticPr fontId="3" type="noConversion"/>
  </si>
  <si>
    <t>0 강사비</t>
    <phoneticPr fontId="3" type="noConversion"/>
  </si>
  <si>
    <t>0 운영비</t>
    <phoneticPr fontId="3" type="noConversion"/>
  </si>
  <si>
    <t xml:space="preserve"> 1.노래</t>
    <phoneticPr fontId="3" type="noConversion"/>
  </si>
  <si>
    <t xml:space="preserve"> 2.하모니카</t>
    <phoneticPr fontId="3" type="noConversion"/>
  </si>
  <si>
    <t xml:space="preserve"> 3.특강(시)</t>
    <phoneticPr fontId="3" type="noConversion"/>
  </si>
  <si>
    <t>0 책자 제작비</t>
    <phoneticPr fontId="3" type="noConversion"/>
  </si>
  <si>
    <t>이용료수입</t>
    <phoneticPr fontId="3" type="noConversion"/>
  </si>
  <si>
    <t>0 홍보부스 운영비</t>
    <phoneticPr fontId="3" type="noConversion"/>
  </si>
  <si>
    <t>2025년도 학습지원센터 세입, 세출 예산서</t>
    <phoneticPr fontId="3" type="noConversion"/>
  </si>
  <si>
    <t xml:space="preserve"> 0 업무추진비(강사)</t>
    <phoneticPr fontId="3" type="noConversion"/>
  </si>
  <si>
    <t>자원봉사자
교육사업</t>
    <phoneticPr fontId="3" type="noConversion"/>
  </si>
  <si>
    <t>학습지 제작
및 보급사업</t>
    <phoneticPr fontId="3" type="noConversion"/>
  </si>
  <si>
    <t>자격증
취득지원사업</t>
    <phoneticPr fontId="3" type="noConversion"/>
  </si>
  <si>
    <t>외국어교육
콘텐츠
제공사업</t>
    <phoneticPr fontId="3" type="noConversion"/>
  </si>
  <si>
    <t>검정고시
교육교재 제작
및 보급사업</t>
    <phoneticPr fontId="3" type="noConversion"/>
  </si>
  <si>
    <t>고령
시각장애인
정보화
교육사업</t>
    <phoneticPr fontId="3" type="noConversion"/>
  </si>
  <si>
    <t>점역교정사
양성사업</t>
    <phoneticPr fontId="3" type="noConversion"/>
  </si>
  <si>
    <t>점자자료
제작 및
보급사업</t>
    <phoneticPr fontId="3" type="noConversion"/>
  </si>
  <si>
    <t>학습
전자도서
제작사업</t>
    <phoneticPr fontId="3" type="noConversion"/>
  </si>
  <si>
    <t>공직진출
대비반사업</t>
    <phoneticPr fontId="3" type="noConversion"/>
  </si>
  <si>
    <t>문화
접근성 향상
프로그램</t>
    <phoneticPr fontId="3" type="noConversion"/>
  </si>
  <si>
    <t>기기활용
역량강화
프로그램</t>
    <phoneticPr fontId="3" type="noConversion"/>
  </si>
  <si>
    <t>학습동아리
지원사업</t>
    <phoneticPr fontId="3" type="noConversion"/>
  </si>
  <si>
    <t>뉴스레터
제공사업</t>
    <phoneticPr fontId="3" type="noConversion"/>
  </si>
  <si>
    <t>0 자원봉사자 관리사이트 유지보수비</t>
    <phoneticPr fontId="3" type="noConversion"/>
  </si>
  <si>
    <t>0 학습지 교재비</t>
    <phoneticPr fontId="3" type="noConversion"/>
  </si>
  <si>
    <t>0 간담회비</t>
    <phoneticPr fontId="3" type="noConversion"/>
  </si>
  <si>
    <t>0 교재발송비</t>
    <phoneticPr fontId="3" type="noConversion"/>
  </si>
  <si>
    <t>0 모의고사 출제 원고료</t>
    <phoneticPr fontId="3" type="noConversion"/>
  </si>
  <si>
    <t>0 사업 평가회의비</t>
    <phoneticPr fontId="3" type="noConversion"/>
  </si>
  <si>
    <t>0 사업진행비</t>
    <phoneticPr fontId="3" type="noConversion"/>
  </si>
  <si>
    <t>0 온라인 점자학교 사이트 유지보수비</t>
    <phoneticPr fontId="3" type="noConversion"/>
  </si>
  <si>
    <t>0 점자프린터 유지보수비</t>
    <phoneticPr fontId="3" type="noConversion"/>
  </si>
  <si>
    <t>0 바인더링구입비</t>
    <phoneticPr fontId="3" type="noConversion"/>
  </si>
  <si>
    <t>0 도서구입비</t>
    <phoneticPr fontId="3" type="noConversion"/>
  </si>
  <si>
    <t>0 교재 제작비</t>
    <phoneticPr fontId="3" type="noConversion"/>
  </si>
  <si>
    <t>0 이용자 간담회비</t>
    <phoneticPr fontId="3" type="noConversion"/>
  </si>
  <si>
    <t>0 홍보비</t>
    <phoneticPr fontId="3" type="noConversion"/>
  </si>
  <si>
    <t>0 홍보물품 구입비</t>
    <phoneticPr fontId="3" type="noConversion"/>
  </si>
  <si>
    <t>0 영상제작비</t>
    <phoneticPr fontId="3" type="noConversion"/>
  </si>
  <si>
    <t>0 리플렛제작비</t>
    <phoneticPr fontId="3" type="noConversion"/>
  </si>
  <si>
    <t xml:space="preserve"> 1.점자로 배우는 노래교실</t>
    <phoneticPr fontId="3" type="noConversion"/>
  </si>
  <si>
    <t xml:space="preserve"> 2. 글쓰기 특강</t>
    <phoneticPr fontId="3" type="noConversion"/>
  </si>
  <si>
    <t>평생학습
프로그램
지원사업</t>
    <phoneticPr fontId="3" type="noConversion"/>
  </si>
  <si>
    <t>교육지원
프로그램</t>
    <phoneticPr fontId="3" type="noConversion"/>
  </si>
  <si>
    <t xml:space="preserve"> 0 사회심리재활 사업수입</t>
    <phoneticPr fontId="3" type="noConversion"/>
  </si>
  <si>
    <t xml:space="preserve"> 0 학습지 제작 및 보급 사업수입</t>
    <phoneticPr fontId="3" type="noConversion"/>
  </si>
  <si>
    <t>2025년 학습지원센터 예산서</t>
    <phoneticPr fontId="3" type="noConversion"/>
  </si>
  <si>
    <t>25년 예산
(A)</t>
    <phoneticPr fontId="3" type="noConversion"/>
  </si>
  <si>
    <t>24년 예산
(A)</t>
    <phoneticPr fontId="3" type="noConversion"/>
  </si>
  <si>
    <t>0 김두현</t>
    <phoneticPr fontId="3" type="noConversion"/>
  </si>
  <si>
    <t>*</t>
    <phoneticPr fontId="3" type="noConversion"/>
  </si>
  <si>
    <t>0 윤희정</t>
    <phoneticPr fontId="3" type="noConversion"/>
  </si>
  <si>
    <t>0 강태린</t>
    <phoneticPr fontId="3" type="noConversion"/>
  </si>
  <si>
    <t>0 한수지</t>
    <phoneticPr fontId="3" type="noConversion"/>
  </si>
  <si>
    <t>0 민애경</t>
    <phoneticPr fontId="3" type="noConversion"/>
  </si>
  <si>
    <t>0 이아름</t>
    <phoneticPr fontId="3" type="noConversion"/>
  </si>
  <si>
    <t>0 최동주</t>
    <phoneticPr fontId="3" type="noConversion"/>
  </si>
  <si>
    <t>0 김예경</t>
    <phoneticPr fontId="3" type="noConversion"/>
  </si>
  <si>
    <t>0 전지윤</t>
    <phoneticPr fontId="3" type="noConversion"/>
  </si>
  <si>
    <t>0 전준엽</t>
    <phoneticPr fontId="3" type="noConversion"/>
  </si>
  <si>
    <t>0 남초록</t>
    <phoneticPr fontId="3" type="noConversion"/>
  </si>
  <si>
    <t>0 안언진</t>
    <phoneticPr fontId="3" type="noConversion"/>
  </si>
  <si>
    <t>0 박지연</t>
    <phoneticPr fontId="3" type="noConversion"/>
  </si>
  <si>
    <t>0 김나현</t>
    <phoneticPr fontId="3" type="noConversion"/>
  </si>
  <si>
    <t>0 김지송</t>
    <phoneticPr fontId="3" type="noConversion"/>
  </si>
  <si>
    <t>0 신홍규</t>
    <phoneticPr fontId="3" type="noConversion"/>
  </si>
  <si>
    <t>시각장애인
독서지원사업</t>
    <phoneticPr fontId="3" type="noConversion"/>
  </si>
  <si>
    <t>0 라벨 구입비</t>
    <phoneticPr fontId="3" type="noConversion"/>
  </si>
  <si>
    <t>0 바인더링 구입비</t>
    <phoneticPr fontId="3" type="noConversion"/>
  </si>
  <si>
    <t>0 점자규정 자료배포</t>
    <phoneticPr fontId="3" type="noConversion"/>
  </si>
  <si>
    <t xml:space="preserve"> 1.USB 구입비</t>
    <phoneticPr fontId="3" type="noConversion"/>
  </si>
  <si>
    <t xml:space="preserve"> 2.개정점자규정 음원제작비</t>
    <phoneticPr fontId="3" type="noConversion"/>
  </si>
  <si>
    <t xml:space="preserve"> 3.봉투 구입 및 우편발송비</t>
    <phoneticPr fontId="3" type="noConversion"/>
  </si>
  <si>
    <t xml:space="preserve"> 4.자료 편집비</t>
    <phoneticPr fontId="3" type="noConversion"/>
  </si>
  <si>
    <t>디지털라이프
리부팅사업</t>
    <phoneticPr fontId="3" type="noConversion"/>
  </si>
  <si>
    <t xml:space="preserve"> 1.다과비</t>
    <phoneticPr fontId="3" type="noConversion"/>
  </si>
  <si>
    <t xml:space="preserve"> 2.물품 구입비</t>
    <phoneticPr fontId="3" type="noConversion"/>
  </si>
  <si>
    <t xml:space="preserve"> 3.프로그램 진행비</t>
    <phoneticPr fontId="3" type="noConversion"/>
  </si>
  <si>
    <t>0 시쓰기 교실 출판기념회</t>
    <phoneticPr fontId="3" type="noConversion"/>
  </si>
  <si>
    <t xml:space="preserve"> 1.대관료</t>
    <phoneticPr fontId="3" type="noConversion"/>
  </si>
  <si>
    <t xml:space="preserve"> 2.도서인쇄비</t>
    <phoneticPr fontId="3" type="noConversion"/>
  </si>
  <si>
    <t xml:space="preserve"> 3.점자도서 제작비</t>
    <phoneticPr fontId="3" type="noConversion"/>
  </si>
  <si>
    <t xml:space="preserve"> 4.홍보용품 및 행사용품 구입비</t>
    <phoneticPr fontId="3" type="noConversion"/>
  </si>
  <si>
    <t xml:space="preserve"> 5.다과구입비 및 행사진행비</t>
    <phoneticPr fontId="3" type="noConversion"/>
  </si>
  <si>
    <t xml:space="preserve"> 6.도서음원제작비</t>
    <phoneticPr fontId="3" type="noConversion"/>
  </si>
  <si>
    <t>0 현장체험학습</t>
    <phoneticPr fontId="3" type="noConversion"/>
  </si>
  <si>
    <t xml:space="preserve"> 1.중식비</t>
    <phoneticPr fontId="3" type="noConversion"/>
  </si>
  <si>
    <t xml:space="preserve"> 2.간식비</t>
    <phoneticPr fontId="3" type="noConversion"/>
  </si>
  <si>
    <t xml:space="preserve"> 3.소모품구입비</t>
    <phoneticPr fontId="3" type="noConversion"/>
  </si>
  <si>
    <t xml:space="preserve"> 4.체험료</t>
    <phoneticPr fontId="3" type="noConversion"/>
  </si>
  <si>
    <t xml:space="preserve"> 5.버스대절비</t>
    <phoneticPr fontId="3" type="noConversion"/>
  </si>
  <si>
    <t xml:space="preserve"> 6.상해보험료</t>
    <phoneticPr fontId="3" type="noConversion"/>
  </si>
  <si>
    <t>건강 정보교실 
프로그램</t>
    <phoneticPr fontId="3" type="noConversion"/>
  </si>
  <si>
    <t>0 기기수리비</t>
    <phoneticPr fontId="3" type="noConversion"/>
  </si>
  <si>
    <t>신체능력 향상
프로그램</t>
    <phoneticPr fontId="3" type="noConversion"/>
  </si>
  <si>
    <t>홍보부스
운영사업비</t>
    <phoneticPr fontId="3" type="noConversion"/>
  </si>
  <si>
    <t>0 낭독아르바이트</t>
    <phoneticPr fontId="3" type="noConversion"/>
  </si>
  <si>
    <t>0 봉사단간담회비</t>
    <phoneticPr fontId="3" type="noConversion"/>
  </si>
  <si>
    <t xml:space="preserve"> 1.식대</t>
    <phoneticPr fontId="3" type="noConversion"/>
  </si>
  <si>
    <t xml:space="preserve"> 2.현수막 제작비</t>
    <phoneticPr fontId="3" type="noConversion"/>
  </si>
  <si>
    <t>ARS운영사업비</t>
    <phoneticPr fontId="3" type="noConversion"/>
  </si>
  <si>
    <t>지역사회
자원개발사업</t>
    <phoneticPr fontId="3" type="noConversion"/>
  </si>
  <si>
    <t>정보제공사업</t>
    <phoneticPr fontId="3" type="noConversion"/>
  </si>
  <si>
    <t>정보화사업</t>
    <phoneticPr fontId="3" type="noConversion"/>
  </si>
  <si>
    <t>학습지원
대체자료
서비스사업</t>
    <phoneticPr fontId="3" type="noConversion"/>
  </si>
  <si>
    <t>사회심리
재활사업</t>
    <phoneticPr fontId="3" type="noConversion"/>
  </si>
  <si>
    <t>홍보사업</t>
    <phoneticPr fontId="3" type="noConversion"/>
  </si>
  <si>
    <t>지역사회
자원개발사업</t>
    <phoneticPr fontId="3" type="noConversion"/>
  </si>
  <si>
    <t>학습지원
대체자료
서비스사업</t>
    <phoneticPr fontId="3" type="noConversion"/>
  </si>
  <si>
    <t>세   입</t>
    <phoneticPr fontId="3" type="noConversion"/>
  </si>
  <si>
    <t>세   출</t>
    <phoneticPr fontId="3" type="noConversion"/>
  </si>
  <si>
    <t>2024
예산(A)</t>
    <phoneticPr fontId="13" type="noConversion"/>
  </si>
  <si>
    <t>2025
예산(B)</t>
    <phoneticPr fontId="13" type="noConversion"/>
  </si>
  <si>
    <t>증감(B-A)</t>
    <phoneticPr fontId="3" type="noConversion"/>
  </si>
  <si>
    <t>금액</t>
    <phoneticPr fontId="3" type="noConversion"/>
  </si>
  <si>
    <t>비율(%)</t>
    <phoneticPr fontId="3" type="noConversion"/>
  </si>
  <si>
    <t>보조금
수입</t>
    <phoneticPr fontId="3" type="noConversion"/>
  </si>
  <si>
    <t>퇴직
적립금</t>
    <phoneticPr fontId="3" type="noConversion"/>
  </si>
  <si>
    <t>기타
후생경비</t>
    <phoneticPr fontId="3" type="noConversion"/>
  </si>
  <si>
    <t>수용비 및 
수수료</t>
    <phoneticPr fontId="3" type="noConversion"/>
  </si>
  <si>
    <t>자산취득비</t>
    <phoneticPr fontId="3" type="noConversion"/>
  </si>
  <si>
    <t>시설장비
유지보수비</t>
    <phoneticPr fontId="3" type="noConversion"/>
  </si>
  <si>
    <t>사회심리
재활사업</t>
    <phoneticPr fontId="3" type="noConversion"/>
  </si>
  <si>
    <t>홍보사업</t>
    <phoneticPr fontId="3" type="noConversion"/>
  </si>
  <si>
    <t>정보화사업</t>
    <phoneticPr fontId="3" type="noConversion"/>
  </si>
  <si>
    <t>정보제공사업</t>
    <phoneticPr fontId="3" type="noConversion"/>
  </si>
  <si>
    <t>전년도
이월금</t>
    <phoneticPr fontId="3" type="noConversion"/>
  </si>
  <si>
    <t>시책사업비</t>
    <phoneticPr fontId="3" type="noConversion"/>
  </si>
  <si>
    <t>중도 실명
시각장애인을
위한 
온,오프라인
점자교실</t>
    <phoneticPr fontId="3" type="noConversion"/>
  </si>
  <si>
    <t>0 강사비</t>
    <phoneticPr fontId="3" type="noConversion"/>
  </si>
  <si>
    <t>0 영상 콘텐츠 제작비</t>
    <phoneticPr fontId="3" type="noConversion"/>
  </si>
  <si>
    <t>0 교재 및 교육 기자재 구입비</t>
    <phoneticPr fontId="3" type="noConversion"/>
  </si>
  <si>
    <t>0 교육 자료 제작비</t>
    <phoneticPr fontId="3" type="noConversion"/>
  </si>
  <si>
    <t>0 교육 운영비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</si>
</sst>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76" formatCode="#,#00"/>
    <numFmt numFmtId="177" formatCode="#,##0_);[Red]\(#,##0\)"/>
    <numFmt numFmtId="178" formatCode="0_);[Red]\(0\)"/>
    <numFmt numFmtId="179" formatCode="#,##0_ "/>
    <numFmt numFmtId="180" formatCode="#,##0&quot;개월&quot;"/>
    <numFmt numFmtId="181" formatCode="\(#,##0\)"/>
    <numFmt numFmtId="182" formatCode="\(#,#00\)"/>
    <numFmt numFmtId="183" formatCode="_-* #,##0_-;\-* #,##0_-;_-* &quot;-&quot;??_-;_-@_-"/>
    <numFmt numFmtId="184" formatCode="&quot;0&quot;&quot;회&quot;"/>
  </numFmts>
  <fonts count="2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9"/>
      <name val="돋움체"/>
      <family val="3"/>
      <charset val="129"/>
    </font>
    <font>
      <sz val="8"/>
      <name val="돋움"/>
      <family val="3"/>
      <charset val="129"/>
    </font>
    <font>
      <sz val="9"/>
      <name val="돋움체"/>
      <family val="3"/>
      <charset val="129"/>
    </font>
    <font>
      <sz val="10"/>
      <name val="돋움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돋움체"/>
      <family val="3"/>
      <charset val="129"/>
    </font>
    <font>
      <b/>
      <sz val="8"/>
      <name val="돋움체"/>
      <family val="3"/>
      <charset val="129"/>
    </font>
    <font>
      <sz val="9"/>
      <color theme="1"/>
      <name val="돋움체"/>
      <family val="3"/>
      <charset val="129"/>
    </font>
    <font>
      <b/>
      <sz val="9"/>
      <color theme="1"/>
      <name val="돋움체"/>
      <family val="3"/>
      <charset val="129"/>
    </font>
    <font>
      <sz val="9"/>
      <color indexed="81"/>
      <name val="Tahoma"/>
      <family val="2"/>
    </font>
    <font>
      <b/>
      <sz val="9"/>
      <name val="돋움"/>
      <family val="3"/>
      <charset val="129"/>
    </font>
    <font>
      <sz val="8"/>
      <name val="맑은 고딕"/>
      <family val="2"/>
      <charset val="129"/>
      <scheme val="minor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  <font>
      <sz val="9"/>
      <color theme="0" tint="-0.499984740745262"/>
      <name val="돋움체"/>
      <family val="3"/>
      <charset val="129"/>
    </font>
    <font>
      <sz val="11"/>
      <color rgb="FF000000"/>
      <name val="돋움"/>
      <family val="3"/>
      <charset val="129"/>
    </font>
    <font>
      <sz val="9"/>
      <color indexed="81"/>
      <name val="돋움"/>
      <family val="3"/>
      <charset val="129"/>
    </font>
    <font>
      <sz val="9"/>
      <color theme="0" tint="-0.34998626667073579"/>
      <name val="돋움체"/>
      <family val="3"/>
      <charset val="129"/>
    </font>
    <font>
      <sz val="10"/>
      <color theme="0" tint="-0.34998626667073579"/>
      <name val="돋움체"/>
      <family val="3"/>
      <charset val="129"/>
    </font>
    <font>
      <sz val="9"/>
      <color rgb="FFFF0000"/>
      <name val="돋움체"/>
      <family val="3"/>
      <charset val="129"/>
    </font>
    <font>
      <sz val="9"/>
      <color theme="0" tint="-0.249977111117893"/>
      <name val="돋움체"/>
      <family val="3"/>
      <charset val="129"/>
    </font>
    <font>
      <b/>
      <sz val="13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6" fillId="0" borderId="0">
      <alignment vertical="center"/>
    </xf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41" fontId="17" fillId="0" borderId="0"/>
    <xf numFmtId="41" fontId="1" fillId="0" borderId="0" applyFont="0" applyFill="0" applyBorder="0" applyAlignment="0" applyProtection="0">
      <alignment vertical="center"/>
    </xf>
  </cellStyleXfs>
  <cellXfs count="505">
    <xf numFmtId="0" fontId="0" fillId="0" borderId="0" xfId="0"/>
    <xf numFmtId="0" fontId="5" fillId="2" borderId="0" xfId="0" applyFont="1" applyFill="1" applyBorder="1" applyAlignment="1">
      <alignment vertical="center"/>
    </xf>
    <xf numFmtId="177" fontId="5" fillId="2" borderId="0" xfId="0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177" fontId="5" fillId="2" borderId="0" xfId="0" applyNumberFormat="1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0" fontId="4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177" fontId="5" fillId="3" borderId="0" xfId="0" applyNumberFormat="1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3" fontId="9" fillId="3" borderId="11" xfId="0" applyNumberFormat="1" applyFont="1" applyFill="1" applyBorder="1" applyAlignment="1">
      <alignment vertical="center"/>
    </xf>
    <xf numFmtId="0" fontId="9" fillId="3" borderId="10" xfId="0" applyFont="1" applyFill="1" applyBorder="1" applyAlignment="1">
      <alignment vertical="center"/>
    </xf>
    <xf numFmtId="3" fontId="9" fillId="3" borderId="6" xfId="0" applyNumberFormat="1" applyFont="1" applyFill="1" applyBorder="1" applyAlignment="1">
      <alignment vertical="center"/>
    </xf>
    <xf numFmtId="0" fontId="9" fillId="3" borderId="8" xfId="0" applyFont="1" applyFill="1" applyBorder="1" applyAlignment="1">
      <alignment vertical="center"/>
    </xf>
    <xf numFmtId="0" fontId="9" fillId="3" borderId="10" xfId="0" applyFont="1" applyFill="1" applyBorder="1" applyAlignment="1">
      <alignment horizontal="left" vertical="center"/>
    </xf>
    <xf numFmtId="3" fontId="10" fillId="3" borderId="9" xfId="0" applyNumberFormat="1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3" borderId="8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vertical="center"/>
    </xf>
    <xf numFmtId="3" fontId="10" fillId="3" borderId="1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9" fillId="3" borderId="1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vertical="center"/>
    </xf>
    <xf numFmtId="0" fontId="4" fillId="3" borderId="16" xfId="0" applyFont="1" applyFill="1" applyBorder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77" fontId="5" fillId="3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3" fontId="9" fillId="3" borderId="11" xfId="0" applyNumberFormat="1" applyFont="1" applyFill="1" applyBorder="1" applyAlignment="1">
      <alignment horizontal="right" vertical="center"/>
    </xf>
    <xf numFmtId="0" fontId="9" fillId="3" borderId="10" xfId="0" applyFont="1" applyFill="1" applyBorder="1" applyAlignment="1">
      <alignment horizontal="center" vertical="center"/>
    </xf>
    <xf numFmtId="177" fontId="10" fillId="3" borderId="11" xfId="0" applyNumberFormat="1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0" fontId="10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vertical="center"/>
    </xf>
    <xf numFmtId="41" fontId="4" fillId="3" borderId="0" xfId="1" applyFont="1" applyFill="1" applyBorder="1" applyAlignment="1">
      <alignment horizontal="left" vertical="center"/>
    </xf>
    <xf numFmtId="41" fontId="4" fillId="3" borderId="0" xfId="1" applyFont="1" applyFill="1" applyBorder="1" applyAlignment="1">
      <alignment vertical="center"/>
    </xf>
    <xf numFmtId="41" fontId="4" fillId="3" borderId="1" xfId="1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/>
    </xf>
    <xf numFmtId="180" fontId="4" fillId="3" borderId="0" xfId="0" applyNumberFormat="1" applyFont="1" applyFill="1" applyBorder="1" applyAlignment="1">
      <alignment horizontal="left" vertical="center"/>
    </xf>
    <xf numFmtId="180" fontId="4" fillId="3" borderId="0" xfId="0" applyNumberFormat="1" applyFont="1" applyFill="1" applyBorder="1" applyAlignment="1">
      <alignment vertical="center"/>
    </xf>
    <xf numFmtId="180" fontId="4" fillId="3" borderId="1" xfId="0" applyNumberFormat="1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41" fontId="4" fillId="3" borderId="28" xfId="1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center" vertical="center"/>
    </xf>
    <xf numFmtId="180" fontId="4" fillId="3" borderId="28" xfId="0" applyNumberFormat="1" applyFont="1" applyFill="1" applyBorder="1" applyAlignment="1">
      <alignment horizontal="left" vertical="center"/>
    </xf>
    <xf numFmtId="3" fontId="9" fillId="3" borderId="30" xfId="0" applyNumberFormat="1" applyFont="1" applyFill="1" applyBorder="1" applyAlignment="1">
      <alignment vertical="center"/>
    </xf>
    <xf numFmtId="181" fontId="9" fillId="3" borderId="11" xfId="0" applyNumberFormat="1" applyFont="1" applyFill="1" applyBorder="1" applyAlignment="1">
      <alignment vertical="center"/>
    </xf>
    <xf numFmtId="0" fontId="9" fillId="3" borderId="11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3" fontId="4" fillId="3" borderId="11" xfId="1" applyNumberFormat="1" applyFont="1" applyFill="1" applyBorder="1" applyAlignment="1">
      <alignment vertical="center"/>
    </xf>
    <xf numFmtId="181" fontId="9" fillId="3" borderId="11" xfId="0" applyNumberFormat="1" applyFont="1" applyFill="1" applyBorder="1" applyAlignment="1">
      <alignment horizontal="right" vertical="center"/>
    </xf>
    <xf numFmtId="181" fontId="4" fillId="3" borderId="0" xfId="0" applyNumberFormat="1" applyFont="1" applyFill="1" applyBorder="1" applyAlignment="1">
      <alignment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3" fontId="2" fillId="3" borderId="11" xfId="1" applyNumberFormat="1" applyFont="1" applyFill="1" applyBorder="1" applyAlignment="1">
      <alignment vertical="center"/>
    </xf>
    <xf numFmtId="3" fontId="2" fillId="3" borderId="9" xfId="1" applyNumberFormat="1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9" fillId="3" borderId="34" xfId="0" applyFont="1" applyFill="1" applyBorder="1" applyAlignment="1">
      <alignment horizontal="left" vertical="center"/>
    </xf>
    <xf numFmtId="0" fontId="9" fillId="3" borderId="35" xfId="0" applyFont="1" applyFill="1" applyBorder="1" applyAlignment="1">
      <alignment horizontal="left" vertical="center"/>
    </xf>
    <xf numFmtId="3" fontId="4" fillId="3" borderId="35" xfId="0" applyNumberFormat="1" applyFont="1" applyFill="1" applyBorder="1" applyAlignment="1">
      <alignment horizontal="left" vertical="center"/>
    </xf>
    <xf numFmtId="0" fontId="15" fillId="0" borderId="0" xfId="2" applyFont="1" applyAlignment="1">
      <alignment horizontal="right" vertical="center"/>
    </xf>
    <xf numFmtId="0" fontId="15" fillId="0" borderId="13" xfId="2" applyFont="1" applyBorder="1" applyAlignment="1"/>
    <xf numFmtId="41" fontId="15" fillId="0" borderId="13" xfId="5" applyFont="1" applyBorder="1" applyAlignment="1">
      <alignment horizontal="center" vertical="center"/>
    </xf>
    <xf numFmtId="0" fontId="15" fillId="0" borderId="13" xfId="2" applyFont="1" applyBorder="1" applyAlignment="1">
      <alignment horizontal="left" vertical="center"/>
    </xf>
    <xf numFmtId="182" fontId="9" fillId="3" borderId="11" xfId="0" applyNumberFormat="1" applyFont="1" applyFill="1" applyBorder="1" applyAlignment="1">
      <alignment horizontal="right" vertical="center"/>
    </xf>
    <xf numFmtId="41" fontId="15" fillId="0" borderId="13" xfId="5" applyFont="1" applyFill="1" applyBorder="1" applyAlignment="1">
      <alignment horizontal="center" vertical="center"/>
    </xf>
    <xf numFmtId="41" fontId="15" fillId="5" borderId="13" xfId="6" applyFont="1" applyFill="1" applyBorder="1" applyAlignment="1">
      <alignment horizontal="center" vertical="center"/>
    </xf>
    <xf numFmtId="41" fontId="15" fillId="6" borderId="13" xfId="6" applyFont="1" applyFill="1" applyBorder="1" applyAlignment="1">
      <alignment horizontal="center" vertical="center"/>
    </xf>
    <xf numFmtId="3" fontId="19" fillId="3" borderId="11" xfId="0" applyNumberFormat="1" applyFont="1" applyFill="1" applyBorder="1" applyAlignment="1">
      <alignment vertical="center"/>
    </xf>
    <xf numFmtId="181" fontId="19" fillId="3" borderId="11" xfId="0" applyNumberFormat="1" applyFont="1" applyFill="1" applyBorder="1" applyAlignment="1">
      <alignment vertical="center"/>
    </xf>
    <xf numFmtId="3" fontId="19" fillId="3" borderId="11" xfId="1" applyNumberFormat="1" applyFont="1" applyFill="1" applyBorder="1" applyAlignment="1">
      <alignment vertical="center"/>
    </xf>
    <xf numFmtId="0" fontId="19" fillId="3" borderId="10" xfId="0" applyFont="1" applyFill="1" applyBorder="1" applyAlignment="1">
      <alignment vertical="center"/>
    </xf>
    <xf numFmtId="0" fontId="19" fillId="3" borderId="0" xfId="0" applyFont="1" applyFill="1" applyBorder="1" applyAlignment="1">
      <alignment vertical="center"/>
    </xf>
    <xf numFmtId="41" fontId="4" fillId="3" borderId="41" xfId="1" applyFont="1" applyFill="1" applyBorder="1" applyAlignment="1">
      <alignment horizontal="left" vertical="center"/>
    </xf>
    <xf numFmtId="0" fontId="4" fillId="3" borderId="41" xfId="0" applyFont="1" applyFill="1" applyBorder="1" applyAlignment="1">
      <alignment horizontal="center" vertical="center"/>
    </xf>
    <xf numFmtId="180" fontId="4" fillId="3" borderId="41" xfId="0" applyNumberFormat="1" applyFont="1" applyFill="1" applyBorder="1" applyAlignment="1">
      <alignment horizontal="left" vertical="center"/>
    </xf>
    <xf numFmtId="3" fontId="9" fillId="3" borderId="42" xfId="0" applyNumberFormat="1" applyFont="1" applyFill="1" applyBorder="1" applyAlignment="1">
      <alignment vertical="center"/>
    </xf>
    <xf numFmtId="3" fontId="4" fillId="3" borderId="6" xfId="1" applyNumberFormat="1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181" fontId="5" fillId="3" borderId="6" xfId="1" applyNumberFormat="1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181" fontId="7" fillId="3" borderId="9" xfId="0" applyNumberFormat="1" applyFont="1" applyFill="1" applyBorder="1" applyAlignment="1">
      <alignment vertical="center"/>
    </xf>
    <xf numFmtId="0" fontId="20" fillId="3" borderId="0" xfId="0" applyFont="1" applyFill="1" applyBorder="1" applyAlignment="1">
      <alignment vertical="center"/>
    </xf>
    <xf numFmtId="3" fontId="20" fillId="3" borderId="0" xfId="0" applyNumberFormat="1" applyFont="1" applyFill="1" applyBorder="1" applyAlignment="1">
      <alignment vertical="center"/>
    </xf>
    <xf numFmtId="181" fontId="20" fillId="3" borderId="0" xfId="0" applyNumberFormat="1" applyFont="1" applyFill="1" applyBorder="1" applyAlignment="1">
      <alignment vertical="center"/>
    </xf>
    <xf numFmtId="3" fontId="4" fillId="3" borderId="6" xfId="0" applyNumberFormat="1" applyFont="1" applyFill="1" applyBorder="1" applyAlignment="1">
      <alignment vertical="center"/>
    </xf>
    <xf numFmtId="3" fontId="4" fillId="3" borderId="11" xfId="0" applyNumberFormat="1" applyFont="1" applyFill="1" applyBorder="1" applyAlignment="1">
      <alignment vertical="center"/>
    </xf>
    <xf numFmtId="181" fontId="4" fillId="3" borderId="11" xfId="0" applyNumberFormat="1" applyFont="1" applyFill="1" applyBorder="1" applyAlignment="1">
      <alignment vertical="center"/>
    </xf>
    <xf numFmtId="0" fontId="15" fillId="0" borderId="13" xfId="2" applyFont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3" fontId="10" fillId="3" borderId="9" xfId="0" applyNumberFormat="1" applyFont="1" applyFill="1" applyBorder="1" applyAlignment="1">
      <alignment horizontal="right" vertical="center"/>
    </xf>
    <xf numFmtId="3" fontId="9" fillId="3" borderId="6" xfId="0" applyNumberFormat="1" applyFont="1" applyFill="1" applyBorder="1" applyAlignment="1">
      <alignment horizontal="right" vertical="center"/>
    </xf>
    <xf numFmtId="3" fontId="10" fillId="3" borderId="36" xfId="0" applyNumberFormat="1" applyFont="1" applyFill="1" applyBorder="1" applyAlignment="1">
      <alignment horizontal="right" vertical="center"/>
    </xf>
    <xf numFmtId="41" fontId="15" fillId="0" borderId="13" xfId="1" applyFont="1" applyFill="1" applyBorder="1" applyAlignment="1">
      <alignment horizontal="center" vertical="center"/>
    </xf>
    <xf numFmtId="41" fontId="15" fillId="5" borderId="13" xfId="1" applyFont="1" applyFill="1" applyBorder="1" applyAlignment="1">
      <alignment horizontal="center" vertical="center"/>
    </xf>
    <xf numFmtId="0" fontId="15" fillId="0" borderId="0" xfId="0" applyFont="1"/>
    <xf numFmtId="41" fontId="15" fillId="0" borderId="13" xfId="1" applyFont="1" applyBorder="1" applyAlignment="1">
      <alignment horizontal="center" vertical="center"/>
    </xf>
    <xf numFmtId="3" fontId="2" fillId="3" borderId="9" xfId="0" applyNumberFormat="1" applyFont="1" applyFill="1" applyBorder="1" applyAlignment="1">
      <alignment vertical="center"/>
    </xf>
    <xf numFmtId="3" fontId="9" fillId="3" borderId="0" xfId="0" applyNumberFormat="1" applyFont="1" applyFill="1" applyBorder="1" applyAlignment="1">
      <alignment vertical="center"/>
    </xf>
    <xf numFmtId="181" fontId="10" fillId="3" borderId="9" xfId="0" applyNumberFormat="1" applyFont="1" applyFill="1" applyBorder="1" applyAlignment="1">
      <alignment horizontal="right" vertical="center"/>
    </xf>
    <xf numFmtId="181" fontId="9" fillId="3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vertical="center"/>
    </xf>
    <xf numFmtId="49" fontId="4" fillId="3" borderId="4" xfId="0" applyNumberFormat="1" applyFont="1" applyFill="1" applyBorder="1" applyAlignment="1">
      <alignment vertical="center"/>
    </xf>
    <xf numFmtId="49" fontId="4" fillId="3" borderId="10" xfId="0" applyNumberFormat="1" applyFont="1" applyFill="1" applyBorder="1" applyAlignment="1">
      <alignment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left" vertical="center"/>
    </xf>
    <xf numFmtId="3" fontId="4" fillId="3" borderId="21" xfId="0" applyNumberFormat="1" applyFont="1" applyFill="1" applyBorder="1" applyAlignment="1">
      <alignment horizontal="left" vertical="center"/>
    </xf>
    <xf numFmtId="3" fontId="4" fillId="3" borderId="27" xfId="0" applyNumberFormat="1" applyFont="1" applyFill="1" applyBorder="1" applyAlignment="1">
      <alignment horizontal="right" vertical="center"/>
    </xf>
    <xf numFmtId="0" fontId="4" fillId="3" borderId="17" xfId="0" applyFont="1" applyFill="1" applyBorder="1" applyAlignment="1">
      <alignment vertical="center"/>
    </xf>
    <xf numFmtId="0" fontId="4" fillId="3" borderId="13" xfId="0" applyFont="1" applyFill="1" applyBorder="1" applyAlignment="1">
      <alignment vertical="center"/>
    </xf>
    <xf numFmtId="3" fontId="4" fillId="3" borderId="4" xfId="0" applyNumberFormat="1" applyFont="1" applyFill="1" applyBorder="1" applyAlignment="1">
      <alignment vertical="center"/>
    </xf>
    <xf numFmtId="3" fontId="4" fillId="3" borderId="36" xfId="0" applyNumberFormat="1" applyFont="1" applyFill="1" applyBorder="1" applyAlignment="1">
      <alignment vertical="center"/>
    </xf>
    <xf numFmtId="3" fontId="4" fillId="3" borderId="34" xfId="0" applyNumberFormat="1" applyFont="1" applyFill="1" applyBorder="1" applyAlignment="1">
      <alignment vertical="center"/>
    </xf>
    <xf numFmtId="3" fontId="21" fillId="3" borderId="11" xfId="0" applyNumberFormat="1" applyFont="1" applyFill="1" applyBorder="1" applyAlignment="1">
      <alignment vertical="center"/>
    </xf>
    <xf numFmtId="3" fontId="4" fillId="3" borderId="0" xfId="0" applyNumberFormat="1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9" xfId="0" applyFont="1" applyFill="1" applyBorder="1" applyAlignment="1">
      <alignment vertical="center"/>
    </xf>
    <xf numFmtId="0" fontId="4" fillId="3" borderId="38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41" fontId="4" fillId="3" borderId="2" xfId="1" applyFont="1" applyFill="1" applyBorder="1" applyAlignment="1">
      <alignment horizontal="right" vertical="center" wrapText="1"/>
    </xf>
    <xf numFmtId="41" fontId="4" fillId="3" borderId="39" xfId="1" applyFont="1" applyFill="1" applyBorder="1" applyAlignment="1">
      <alignment horizontal="right" vertical="center" wrapText="1"/>
    </xf>
    <xf numFmtId="41" fontId="4" fillId="3" borderId="14" xfId="1" applyFont="1" applyFill="1" applyBorder="1" applyAlignment="1">
      <alignment horizontal="right" vertical="center"/>
    </xf>
    <xf numFmtId="41" fontId="4" fillId="3" borderId="20" xfId="1" applyFont="1" applyFill="1" applyBorder="1" applyAlignment="1">
      <alignment horizontal="right" vertical="center"/>
    </xf>
    <xf numFmtId="41" fontId="4" fillId="3" borderId="40" xfId="1" applyFont="1" applyFill="1" applyBorder="1" applyAlignment="1">
      <alignment horizontal="right" vertical="center"/>
    </xf>
    <xf numFmtId="182" fontId="10" fillId="3" borderId="9" xfId="0" applyNumberFormat="1" applyFont="1" applyFill="1" applyBorder="1" applyAlignment="1">
      <alignment horizontal="right" vertical="center"/>
    </xf>
    <xf numFmtId="3" fontId="4" fillId="3" borderId="0" xfId="1" applyNumberFormat="1" applyFont="1" applyFill="1" applyBorder="1" applyAlignment="1">
      <alignment vertical="center"/>
    </xf>
    <xf numFmtId="3" fontId="19" fillId="3" borderId="0" xfId="0" applyNumberFormat="1" applyFont="1" applyFill="1" applyBorder="1" applyAlignment="1">
      <alignment vertical="center"/>
    </xf>
    <xf numFmtId="181" fontId="19" fillId="3" borderId="0" xfId="0" applyNumberFormat="1" applyFont="1" applyFill="1" applyBorder="1" applyAlignment="1">
      <alignment vertical="center"/>
    </xf>
    <xf numFmtId="41" fontId="15" fillId="0" borderId="0" xfId="1" applyFont="1"/>
    <xf numFmtId="41" fontId="4" fillId="3" borderId="19" xfId="1" applyFont="1" applyFill="1" applyBorder="1" applyAlignment="1">
      <alignment horizontal="right" vertical="center"/>
    </xf>
    <xf numFmtId="41" fontId="4" fillId="3" borderId="5" xfId="1" applyFont="1" applyFill="1" applyBorder="1" applyAlignment="1">
      <alignment horizontal="center" vertical="center"/>
    </xf>
    <xf numFmtId="41" fontId="4" fillId="3" borderId="1" xfId="1" applyFont="1" applyFill="1" applyBorder="1" applyAlignment="1">
      <alignment horizontal="center" vertical="center"/>
    </xf>
    <xf numFmtId="41" fontId="19" fillId="3" borderId="0" xfId="1" applyFont="1" applyFill="1" applyBorder="1" applyAlignment="1">
      <alignment horizontal="center" vertical="center"/>
    </xf>
    <xf numFmtId="184" fontId="4" fillId="3" borderId="5" xfId="1" applyNumberFormat="1" applyFont="1" applyFill="1" applyBorder="1" applyAlignment="1">
      <alignment horizontal="center" vertical="center"/>
    </xf>
    <xf numFmtId="184" fontId="4" fillId="3" borderId="0" xfId="1" applyNumberFormat="1" applyFont="1" applyFill="1" applyBorder="1" applyAlignment="1">
      <alignment horizontal="center" vertical="center"/>
    </xf>
    <xf numFmtId="184" fontId="4" fillId="3" borderId="1" xfId="1" applyNumberFormat="1" applyFont="1" applyFill="1" applyBorder="1" applyAlignment="1">
      <alignment horizontal="center" vertical="center"/>
    </xf>
    <xf numFmtId="184" fontId="19" fillId="3" borderId="0" xfId="1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3" fontId="16" fillId="3" borderId="11" xfId="0" applyNumberFormat="1" applyFont="1" applyFill="1" applyBorder="1" applyAlignment="1">
      <alignment vertical="center"/>
    </xf>
    <xf numFmtId="181" fontId="16" fillId="3" borderId="11" xfId="0" applyNumberFormat="1" applyFont="1" applyFill="1" applyBorder="1" applyAlignment="1">
      <alignment vertical="center"/>
    </xf>
    <xf numFmtId="3" fontId="7" fillId="3" borderId="9" xfId="0" applyNumberFormat="1" applyFont="1" applyFill="1" applyBorder="1" applyAlignment="1">
      <alignment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1" fontId="4" fillId="3" borderId="2" xfId="1" applyFont="1" applyFill="1" applyBorder="1" applyAlignment="1">
      <alignment horizontal="right" vertical="center" wrapText="1"/>
    </xf>
    <xf numFmtId="41" fontId="4" fillId="3" borderId="0" xfId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15" fillId="0" borderId="39" xfId="0" applyFont="1" applyBorder="1" applyAlignment="1">
      <alignment horizontal="center" vertical="center" wrapText="1"/>
    </xf>
    <xf numFmtId="3" fontId="19" fillId="3" borderId="0" xfId="1" applyNumberFormat="1" applyFont="1" applyFill="1" applyBorder="1" applyAlignment="1">
      <alignment vertical="center"/>
    </xf>
    <xf numFmtId="3" fontId="22" fillId="3" borderId="0" xfId="0" applyNumberFormat="1" applyFont="1" applyFill="1" applyBorder="1" applyAlignment="1">
      <alignment vertical="center"/>
    </xf>
    <xf numFmtId="181" fontId="22" fillId="3" borderId="0" xfId="0" applyNumberFormat="1" applyFont="1" applyFill="1" applyBorder="1" applyAlignment="1">
      <alignment vertical="center"/>
    </xf>
    <xf numFmtId="0" fontId="22" fillId="3" borderId="0" xfId="0" applyFont="1" applyFill="1" applyBorder="1" applyAlignment="1">
      <alignment vertical="center"/>
    </xf>
    <xf numFmtId="3" fontId="22" fillId="3" borderId="11" xfId="1" applyNumberFormat="1" applyFont="1" applyFill="1" applyBorder="1" applyAlignment="1">
      <alignment vertical="center"/>
    </xf>
    <xf numFmtId="3" fontId="4" fillId="3" borderId="5" xfId="1" applyNumberFormat="1" applyFont="1" applyFill="1" applyBorder="1" applyAlignment="1">
      <alignment vertical="center"/>
    </xf>
    <xf numFmtId="3" fontId="2" fillId="3" borderId="0" xfId="1" applyNumberFormat="1" applyFont="1" applyFill="1" applyBorder="1" applyAlignment="1">
      <alignment vertical="center"/>
    </xf>
    <xf numFmtId="3" fontId="2" fillId="3" borderId="1" xfId="1" applyNumberFormat="1" applyFont="1" applyFill="1" applyBorder="1" applyAlignment="1">
      <alignment vertical="center"/>
    </xf>
    <xf numFmtId="41" fontId="4" fillId="3" borderId="5" xfId="1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180" fontId="4" fillId="3" borderId="5" xfId="0" applyNumberFormat="1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24" fillId="3" borderId="0" xfId="0" applyFont="1" applyFill="1" applyAlignment="1">
      <alignment vertical="center"/>
    </xf>
    <xf numFmtId="0" fontId="25" fillId="3" borderId="0" xfId="0" applyFont="1" applyFill="1" applyAlignment="1">
      <alignment vertical="center"/>
    </xf>
    <xf numFmtId="0" fontId="25" fillId="3" borderId="0" xfId="0" applyFont="1" applyFill="1" applyAlignment="1">
      <alignment horizontal="left" vertical="center"/>
    </xf>
    <xf numFmtId="0" fontId="25" fillId="3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25" fillId="3" borderId="0" xfId="0" applyFont="1" applyFill="1" applyAlignment="1">
      <alignment horizontal="right" vertical="center"/>
    </xf>
    <xf numFmtId="9" fontId="25" fillId="3" borderId="0" xfId="0" applyNumberFormat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9" fontId="12" fillId="0" borderId="14" xfId="0" applyNumberFormat="1" applyFont="1" applyBorder="1" applyAlignment="1">
      <alignment horizontal="center" vertical="center"/>
    </xf>
    <xf numFmtId="0" fontId="15" fillId="3" borderId="11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vertical="center"/>
    </xf>
    <xf numFmtId="0" fontId="15" fillId="3" borderId="12" xfId="0" applyFont="1" applyFill="1" applyBorder="1" applyAlignment="1">
      <alignment vertical="center"/>
    </xf>
    <xf numFmtId="0" fontId="14" fillId="3" borderId="44" xfId="0" applyFont="1" applyFill="1" applyBorder="1" applyAlignment="1">
      <alignment vertical="center"/>
    </xf>
    <xf numFmtId="0" fontId="14" fillId="3" borderId="5" xfId="0" applyFont="1" applyFill="1" applyBorder="1" applyAlignment="1">
      <alignment vertical="center"/>
    </xf>
    <xf numFmtId="0" fontId="14" fillId="3" borderId="6" xfId="0" applyFont="1" applyFill="1" applyBorder="1" applyAlignment="1">
      <alignment vertical="center"/>
    </xf>
    <xf numFmtId="0" fontId="15" fillId="3" borderId="12" xfId="0" applyFont="1" applyFill="1" applyBorder="1" applyAlignment="1">
      <alignment horizontal="center" vertical="center"/>
    </xf>
    <xf numFmtId="0" fontId="14" fillId="3" borderId="46" xfId="0" applyFont="1" applyFill="1" applyBorder="1" applyAlignment="1">
      <alignment vertical="center"/>
    </xf>
    <xf numFmtId="0" fontId="14" fillId="3" borderId="0" xfId="0" applyFont="1" applyFill="1" applyBorder="1" applyAlignment="1">
      <alignment vertical="center"/>
    </xf>
    <xf numFmtId="0" fontId="14" fillId="3" borderId="11" xfId="0" applyFont="1" applyFill="1" applyBorder="1" applyAlignment="1">
      <alignment vertical="center"/>
    </xf>
    <xf numFmtId="0" fontId="14" fillId="3" borderId="46" xfId="0" applyFont="1" applyFill="1" applyBorder="1" applyAlignment="1"/>
    <xf numFmtId="0" fontId="14" fillId="3" borderId="0" xfId="0" applyFont="1" applyFill="1" applyBorder="1" applyAlignment="1"/>
    <xf numFmtId="0" fontId="14" fillId="3" borderId="11" xfId="0" applyFont="1" applyFill="1" applyBorder="1" applyAlignment="1"/>
    <xf numFmtId="0" fontId="14" fillId="3" borderId="2" xfId="0" applyFont="1" applyFill="1" applyBorder="1" applyAlignment="1">
      <alignment vertical="center"/>
    </xf>
    <xf numFmtId="0" fontId="14" fillId="3" borderId="12" xfId="0" applyFont="1" applyFill="1" applyBorder="1" applyAlignment="1">
      <alignment vertical="center"/>
    </xf>
    <xf numFmtId="0" fontId="15" fillId="3" borderId="12" xfId="0" applyFont="1" applyFill="1" applyBorder="1" applyAlignment="1"/>
    <xf numFmtId="0" fontId="15" fillId="3" borderId="7" xfId="0" applyFont="1" applyFill="1" applyBorder="1" applyAlignment="1"/>
    <xf numFmtId="0" fontId="14" fillId="3" borderId="45" xfId="0" applyFont="1" applyFill="1" applyBorder="1" applyAlignment="1"/>
    <xf numFmtId="0" fontId="14" fillId="3" borderId="1" xfId="0" applyFont="1" applyFill="1" applyBorder="1" applyAlignment="1"/>
    <xf numFmtId="0" fontId="14" fillId="3" borderId="9" xfId="0" applyFont="1" applyFill="1" applyBorder="1" applyAlignment="1"/>
    <xf numFmtId="0" fontId="15" fillId="3" borderId="9" xfId="0" applyFont="1" applyFill="1" applyBorder="1" applyAlignment="1">
      <alignment vertical="center" wrapText="1"/>
    </xf>
    <xf numFmtId="0" fontId="12" fillId="3" borderId="46" xfId="0" applyFont="1" applyFill="1" applyBorder="1" applyAlignment="1">
      <alignment vertical="center"/>
    </xf>
    <xf numFmtId="0" fontId="15" fillId="3" borderId="0" xfId="0" applyFont="1" applyFill="1" applyBorder="1" applyAlignment="1">
      <alignment vertical="center"/>
    </xf>
    <xf numFmtId="0" fontId="15" fillId="3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5" fillId="3" borderId="0" xfId="0" applyFont="1" applyFill="1" applyBorder="1" applyAlignment="1">
      <alignment horizontal="right" vertical="center"/>
    </xf>
    <xf numFmtId="9" fontId="15" fillId="3" borderId="52" xfId="0" applyNumberFormat="1" applyFont="1" applyFill="1" applyBorder="1" applyAlignment="1">
      <alignment horizontal="right" vertical="center"/>
    </xf>
    <xf numFmtId="0" fontId="14" fillId="0" borderId="16" xfId="0" applyFont="1" applyBorder="1" applyAlignment="1"/>
    <xf numFmtId="0" fontId="14" fillId="0" borderId="12" xfId="0" applyFont="1" applyBorder="1" applyAlignment="1"/>
    <xf numFmtId="0" fontId="15" fillId="0" borderId="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0" xfId="0" applyFont="1" applyBorder="1" applyAlignment="1"/>
    <xf numFmtId="0" fontId="15" fillId="0" borderId="10" xfId="0" applyFont="1" applyBorder="1" applyAlignment="1"/>
    <xf numFmtId="0" fontId="14" fillId="3" borderId="16" xfId="0" applyFont="1" applyFill="1" applyBorder="1" applyAlignment="1"/>
    <xf numFmtId="0" fontId="14" fillId="3" borderId="12" xfId="0" applyFont="1" applyFill="1" applyBorder="1" applyAlignment="1"/>
    <xf numFmtId="0" fontId="14" fillId="3" borderId="5" xfId="0" applyFont="1" applyFill="1" applyBorder="1" applyAlignment="1"/>
    <xf numFmtId="0" fontId="15" fillId="0" borderId="13" xfId="0" applyFont="1" applyBorder="1" applyAlignment="1">
      <alignment horizontal="center" vertical="center"/>
    </xf>
    <xf numFmtId="41" fontId="15" fillId="0" borderId="13" xfId="3" applyNumberFormat="1" applyFont="1" applyBorder="1" applyAlignment="1">
      <alignment horizontal="right" vertical="center" wrapText="1"/>
    </xf>
    <xf numFmtId="41" fontId="15" fillId="0" borderId="13" xfId="3" applyNumberFormat="1" applyFont="1" applyFill="1" applyBorder="1" applyAlignment="1">
      <alignment horizontal="right" vertical="center" wrapText="1"/>
    </xf>
    <xf numFmtId="1" fontId="15" fillId="0" borderId="13" xfId="3" applyNumberFormat="1" applyFont="1" applyBorder="1" applyAlignment="1">
      <alignment horizontal="right" vertical="center"/>
    </xf>
    <xf numFmtId="9" fontId="15" fillId="0" borderId="14" xfId="4" applyFont="1" applyBorder="1" applyAlignment="1">
      <alignment horizontal="right" vertical="center"/>
    </xf>
    <xf numFmtId="3" fontId="15" fillId="0" borderId="13" xfId="3" applyNumberFormat="1" applyFont="1" applyBorder="1" applyAlignment="1">
      <alignment horizontal="right" vertical="center"/>
    </xf>
    <xf numFmtId="9" fontId="15" fillId="0" borderId="14" xfId="4" applyNumberFormat="1" applyFont="1" applyBorder="1" applyAlignment="1">
      <alignment horizontal="right" vertical="center"/>
    </xf>
    <xf numFmtId="0" fontId="14" fillId="3" borderId="32" xfId="0" applyFont="1" applyFill="1" applyBorder="1" applyAlignment="1"/>
    <xf numFmtId="0" fontId="14" fillId="3" borderId="33" xfId="0" applyFont="1" applyFill="1" applyBorder="1" applyAlignment="1"/>
    <xf numFmtId="41" fontId="15" fillId="0" borderId="39" xfId="3" applyNumberFormat="1" applyFont="1" applyBorder="1" applyAlignment="1">
      <alignment horizontal="right" vertical="center" wrapText="1"/>
    </xf>
    <xf numFmtId="41" fontId="15" fillId="0" borderId="39" xfId="3" applyNumberFormat="1" applyFont="1" applyFill="1" applyBorder="1" applyAlignment="1">
      <alignment horizontal="right" vertical="center" wrapText="1"/>
    </xf>
    <xf numFmtId="3" fontId="15" fillId="0" borderId="39" xfId="3" applyNumberFormat="1" applyFont="1" applyBorder="1" applyAlignment="1">
      <alignment horizontal="right" vertical="center"/>
    </xf>
    <xf numFmtId="9" fontId="15" fillId="0" borderId="40" xfId="4" applyFont="1" applyBorder="1" applyAlignment="1">
      <alignment horizontal="right" vertical="center"/>
    </xf>
    <xf numFmtId="178" fontId="15" fillId="0" borderId="0" xfId="1" applyNumberFormat="1" applyFont="1" applyAlignment="1">
      <alignment horizontal="center"/>
    </xf>
    <xf numFmtId="0" fontId="15" fillId="0" borderId="0" xfId="0" applyFont="1" applyFill="1"/>
    <xf numFmtId="0" fontId="15" fillId="0" borderId="13" xfId="0" applyFont="1" applyBorder="1" applyAlignment="1">
      <alignment vertical="center" wrapText="1"/>
    </xf>
    <xf numFmtId="0" fontId="22" fillId="3" borderId="8" xfId="0" applyFont="1" applyFill="1" applyBorder="1" applyAlignment="1">
      <alignment vertical="center"/>
    </xf>
    <xf numFmtId="0" fontId="22" fillId="3" borderId="1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11" xfId="0" applyFont="1" applyFill="1" applyBorder="1" applyAlignment="1">
      <alignment horizontal="center" vertical="center"/>
    </xf>
    <xf numFmtId="3" fontId="15" fillId="0" borderId="2" xfId="3" applyNumberFormat="1" applyFont="1" applyBorder="1" applyAlignment="1">
      <alignment horizontal="right" vertical="center" wrapText="1"/>
    </xf>
    <xf numFmtId="3" fontId="15" fillId="0" borderId="7" xfId="3" applyNumberFormat="1" applyFont="1" applyBorder="1" applyAlignment="1">
      <alignment horizontal="right" vertical="center"/>
    </xf>
    <xf numFmtId="9" fontId="15" fillId="0" borderId="20" xfId="0" applyNumberFormat="1" applyFont="1" applyBorder="1" applyAlignment="1">
      <alignment horizontal="right" vertical="center" wrapText="1"/>
    </xf>
    <xf numFmtId="9" fontId="15" fillId="0" borderId="19" xfId="0" applyNumberFormat="1" applyFont="1" applyBorder="1" applyAlignment="1">
      <alignment horizontal="right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9" fontId="15" fillId="0" borderId="19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41" fontId="15" fillId="0" borderId="2" xfId="3" applyFont="1" applyBorder="1" applyAlignment="1">
      <alignment horizontal="right" vertical="center" wrapText="1"/>
    </xf>
    <xf numFmtId="41" fontId="15" fillId="0" borderId="7" xfId="3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41" fontId="15" fillId="0" borderId="2" xfId="3" applyFont="1" applyBorder="1" applyAlignment="1">
      <alignment horizontal="center" vertical="center" wrapText="1"/>
    </xf>
    <xf numFmtId="41" fontId="15" fillId="0" borderId="7" xfId="3" applyFont="1" applyBorder="1" applyAlignment="1">
      <alignment horizontal="center" vertical="center" wrapText="1"/>
    </xf>
    <xf numFmtId="176" fontId="15" fillId="0" borderId="2" xfId="0" applyNumberFormat="1" applyFont="1" applyFill="1" applyBorder="1" applyAlignment="1">
      <alignment horizontal="right" vertical="center" wrapText="1"/>
    </xf>
    <xf numFmtId="176" fontId="15" fillId="0" borderId="12" xfId="0" applyNumberFormat="1" applyFont="1" applyFill="1" applyBorder="1" applyAlignment="1">
      <alignment horizontal="right" vertical="center" wrapText="1"/>
    </xf>
    <xf numFmtId="176" fontId="15" fillId="0" borderId="2" xfId="3" applyNumberFormat="1" applyFont="1" applyBorder="1" applyAlignment="1">
      <alignment horizontal="right" vertical="center" wrapText="1"/>
    </xf>
    <xf numFmtId="176" fontId="15" fillId="0" borderId="7" xfId="3" applyNumberFormat="1" applyFont="1" applyBorder="1" applyAlignment="1">
      <alignment horizontal="right" vertical="center"/>
    </xf>
    <xf numFmtId="41" fontId="15" fillId="0" borderId="2" xfId="0" applyNumberFormat="1" applyFont="1" applyBorder="1" applyAlignment="1">
      <alignment horizontal="right" vertical="center" wrapText="1"/>
    </xf>
    <xf numFmtId="41" fontId="15" fillId="0" borderId="7" xfId="0" applyNumberFormat="1" applyFont="1" applyBorder="1" applyAlignment="1">
      <alignment horizontal="right" vertical="center" wrapText="1"/>
    </xf>
    <xf numFmtId="41" fontId="15" fillId="0" borderId="2" xfId="0" applyNumberFormat="1" applyFont="1" applyFill="1" applyBorder="1" applyAlignment="1">
      <alignment horizontal="right" vertical="center" wrapText="1"/>
    </xf>
    <xf numFmtId="41" fontId="15" fillId="0" borderId="7" xfId="0" applyNumberFormat="1" applyFont="1" applyFill="1" applyBorder="1" applyAlignment="1">
      <alignment horizontal="right" vertical="center" wrapText="1"/>
    </xf>
    <xf numFmtId="176" fontId="15" fillId="0" borderId="2" xfId="0" applyNumberFormat="1" applyFont="1" applyBorder="1" applyAlignment="1">
      <alignment horizontal="right" vertical="center" wrapText="1"/>
    </xf>
    <xf numFmtId="176" fontId="15" fillId="0" borderId="12" xfId="0" applyNumberFormat="1" applyFont="1" applyBorder="1" applyAlignment="1">
      <alignment horizontal="right" vertical="center" wrapText="1"/>
    </xf>
    <xf numFmtId="0" fontId="23" fillId="3" borderId="0" xfId="0" applyFont="1" applyFill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183" fontId="15" fillId="0" borderId="2" xfId="0" applyNumberFormat="1" applyFont="1" applyBorder="1" applyAlignment="1">
      <alignment horizontal="right" vertical="center" wrapText="1"/>
    </xf>
    <xf numFmtId="183" fontId="15" fillId="0" borderId="7" xfId="0" applyNumberFormat="1" applyFont="1" applyBorder="1" applyAlignment="1">
      <alignment horizontal="right" vertical="center" wrapText="1"/>
    </xf>
    <xf numFmtId="183" fontId="15" fillId="0" borderId="2" xfId="0" applyNumberFormat="1" applyFont="1" applyFill="1" applyBorder="1" applyAlignment="1">
      <alignment horizontal="right" vertical="center" wrapText="1"/>
    </xf>
    <xf numFmtId="183" fontId="15" fillId="0" borderId="7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3" fontId="15" fillId="0" borderId="2" xfId="0" applyNumberFormat="1" applyFont="1" applyBorder="1" applyAlignment="1">
      <alignment horizontal="right" vertical="center" wrapText="1"/>
    </xf>
    <xf numFmtId="0" fontId="15" fillId="0" borderId="7" xfId="0" applyFont="1" applyBorder="1" applyAlignment="1">
      <alignment horizontal="right" vertical="center"/>
    </xf>
    <xf numFmtId="3" fontId="15" fillId="0" borderId="2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horizontal="right" vertical="center"/>
    </xf>
    <xf numFmtId="1" fontId="15" fillId="0" borderId="2" xfId="3" applyNumberFormat="1" applyFont="1" applyBorder="1" applyAlignment="1">
      <alignment horizontal="right" vertical="center" wrapText="1"/>
    </xf>
    <xf numFmtId="1" fontId="15" fillId="0" borderId="7" xfId="3" applyNumberFormat="1" applyFont="1" applyBorder="1" applyAlignment="1">
      <alignment horizontal="right" vertical="center"/>
    </xf>
    <xf numFmtId="0" fontId="15" fillId="0" borderId="15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9" fontId="15" fillId="0" borderId="2" xfId="0" applyNumberFormat="1" applyFont="1" applyBorder="1" applyAlignment="1">
      <alignment horizontal="right" vertical="center" wrapText="1"/>
    </xf>
    <xf numFmtId="9" fontId="15" fillId="0" borderId="7" xfId="0" applyNumberFormat="1" applyFont="1" applyBorder="1" applyAlignment="1">
      <alignment horizontal="right" vertical="center"/>
    </xf>
    <xf numFmtId="179" fontId="15" fillId="0" borderId="2" xfId="3" applyNumberFormat="1" applyFont="1" applyBorder="1" applyAlignment="1">
      <alignment horizontal="right" vertical="center" wrapText="1"/>
    </xf>
    <xf numFmtId="179" fontId="15" fillId="0" borderId="7" xfId="3" applyNumberFormat="1" applyFont="1" applyBorder="1" applyAlignment="1">
      <alignment horizontal="right" vertical="center"/>
    </xf>
    <xf numFmtId="9" fontId="15" fillId="0" borderId="7" xfId="0" applyNumberFormat="1" applyFont="1" applyBorder="1" applyAlignment="1">
      <alignment horizontal="right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41" fontId="14" fillId="3" borderId="2" xfId="1" applyFont="1" applyFill="1" applyBorder="1" applyAlignment="1">
      <alignment horizontal="center" vertical="center"/>
    </xf>
    <xf numFmtId="41" fontId="14" fillId="3" borderId="7" xfId="1" applyFont="1" applyFill="1" applyBorder="1" applyAlignment="1">
      <alignment horizontal="center" vertical="center"/>
    </xf>
    <xf numFmtId="41" fontId="15" fillId="0" borderId="2" xfId="1" applyFont="1" applyBorder="1" applyAlignment="1">
      <alignment horizontal="right" vertical="center" wrapText="1"/>
    </xf>
    <xf numFmtId="41" fontId="15" fillId="0" borderId="7" xfId="1" applyFont="1" applyBorder="1" applyAlignment="1">
      <alignment horizontal="right" vertical="center" wrapText="1"/>
    </xf>
    <xf numFmtId="9" fontId="15" fillId="0" borderId="12" xfId="0" applyNumberFormat="1" applyFont="1" applyBorder="1" applyAlignment="1">
      <alignment horizontal="right" vertical="center" wrapText="1"/>
    </xf>
    <xf numFmtId="0" fontId="15" fillId="0" borderId="17" xfId="0" applyFont="1" applyBorder="1" applyAlignment="1">
      <alignment horizontal="center" vertical="center" wrapText="1"/>
    </xf>
    <xf numFmtId="41" fontId="15" fillId="0" borderId="12" xfId="3" applyFont="1" applyBorder="1" applyAlignment="1">
      <alignment horizontal="right" vertical="center" wrapText="1"/>
    </xf>
    <xf numFmtId="179" fontId="15" fillId="0" borderId="7" xfId="3" applyNumberFormat="1" applyFont="1" applyBorder="1" applyAlignment="1">
      <alignment horizontal="right" vertical="center" wrapText="1"/>
    </xf>
    <xf numFmtId="41" fontId="15" fillId="0" borderId="7" xfId="1" applyFont="1" applyBorder="1" applyAlignment="1">
      <alignment horizontal="right" vertical="center"/>
    </xf>
    <xf numFmtId="0" fontId="15" fillId="3" borderId="12" xfId="0" applyFont="1" applyFill="1" applyBorder="1" applyAlignment="1">
      <alignment horizontal="center" vertical="center"/>
    </xf>
    <xf numFmtId="3" fontId="15" fillId="0" borderId="2" xfId="3" applyNumberFormat="1" applyFont="1" applyBorder="1" applyAlignment="1">
      <alignment vertical="center" wrapText="1"/>
    </xf>
    <xf numFmtId="3" fontId="15" fillId="0" borderId="7" xfId="3" applyNumberFormat="1" applyFont="1" applyBorder="1" applyAlignment="1">
      <alignment vertical="center"/>
    </xf>
    <xf numFmtId="0" fontId="15" fillId="3" borderId="46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1" fontId="15" fillId="3" borderId="0" xfId="0" applyNumberFormat="1" applyFont="1" applyFill="1" applyBorder="1" applyAlignment="1">
      <alignment horizontal="right" vertical="center" wrapText="1"/>
    </xf>
    <xf numFmtId="41" fontId="15" fillId="3" borderId="0" xfId="3" applyFont="1" applyFill="1" applyBorder="1" applyAlignment="1">
      <alignment horizontal="right" vertical="center" wrapText="1"/>
    </xf>
    <xf numFmtId="176" fontId="15" fillId="3" borderId="0" xfId="3" applyNumberFormat="1" applyFont="1" applyFill="1" applyBorder="1" applyAlignment="1">
      <alignment horizontal="right" vertical="center" wrapText="1"/>
    </xf>
    <xf numFmtId="10" fontId="15" fillId="3" borderId="11" xfId="0" applyNumberFormat="1" applyFont="1" applyFill="1" applyBorder="1" applyAlignment="1">
      <alignment horizontal="right" vertical="center" wrapText="1"/>
    </xf>
    <xf numFmtId="176" fontId="15" fillId="0" borderId="2" xfId="3" applyNumberFormat="1" applyFont="1" applyBorder="1" applyAlignment="1">
      <alignment vertical="center"/>
    </xf>
    <xf numFmtId="176" fontId="15" fillId="0" borderId="7" xfId="3" applyNumberFormat="1" applyFont="1" applyBorder="1" applyAlignment="1">
      <alignment vertical="center"/>
    </xf>
    <xf numFmtId="176" fontId="15" fillId="0" borderId="2" xfId="3" applyNumberFormat="1" applyFont="1" applyFill="1" applyBorder="1" applyAlignment="1">
      <alignment vertical="center"/>
    </xf>
    <xf numFmtId="176" fontId="15" fillId="0" borderId="7" xfId="3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41" fontId="15" fillId="0" borderId="2" xfId="3" applyFont="1" applyFill="1" applyBorder="1" applyAlignment="1">
      <alignment horizontal="right" vertical="center" wrapText="1"/>
    </xf>
    <xf numFmtId="41" fontId="15" fillId="0" borderId="7" xfId="3" applyFont="1" applyFill="1" applyBorder="1" applyAlignment="1">
      <alignment horizontal="right" vertical="center"/>
    </xf>
    <xf numFmtId="41" fontId="15" fillId="0" borderId="2" xfId="0" applyNumberFormat="1" applyFont="1" applyBorder="1" applyAlignment="1">
      <alignment horizontal="center" vertical="center" wrapText="1"/>
    </xf>
    <xf numFmtId="41" fontId="15" fillId="0" borderId="12" xfId="0" applyNumberFormat="1" applyFont="1" applyBorder="1" applyAlignment="1">
      <alignment horizontal="center" vertical="center" wrapText="1"/>
    </xf>
    <xf numFmtId="41" fontId="15" fillId="0" borderId="2" xfId="0" applyNumberFormat="1" applyFont="1" applyFill="1" applyBorder="1" applyAlignment="1">
      <alignment horizontal="center" vertical="center" wrapText="1"/>
    </xf>
    <xf numFmtId="41" fontId="15" fillId="0" borderId="12" xfId="0" applyNumberFormat="1" applyFont="1" applyFill="1" applyBorder="1" applyAlignment="1">
      <alignment horizontal="center" vertical="center" wrapText="1"/>
    </xf>
    <xf numFmtId="3" fontId="15" fillId="0" borderId="12" xfId="3" applyNumberFormat="1" applyFont="1" applyBorder="1" applyAlignment="1">
      <alignment vertical="center" wrapText="1"/>
    </xf>
    <xf numFmtId="41" fontId="15" fillId="0" borderId="13" xfId="0" applyNumberFormat="1" applyFont="1" applyBorder="1" applyAlignment="1">
      <alignment horizontal="center" vertical="center" wrapText="1"/>
    </xf>
    <xf numFmtId="41" fontId="15" fillId="0" borderId="13" xfId="0" applyNumberFormat="1" applyFont="1" applyFill="1" applyBorder="1" applyAlignment="1">
      <alignment horizontal="center" vertical="center" wrapText="1"/>
    </xf>
    <xf numFmtId="41" fontId="15" fillId="0" borderId="7" xfId="3" applyFont="1" applyBorder="1" applyAlignment="1">
      <alignment horizontal="right" vertical="center"/>
    </xf>
    <xf numFmtId="41" fontId="15" fillId="0" borderId="7" xfId="3" applyFont="1" applyFill="1" applyBorder="1" applyAlignment="1">
      <alignment horizontal="right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1" fontId="4" fillId="3" borderId="2" xfId="1" applyFont="1" applyFill="1" applyBorder="1" applyAlignment="1">
      <alignment horizontal="center" vertical="center"/>
    </xf>
    <xf numFmtId="41" fontId="4" fillId="3" borderId="12" xfId="1" applyFont="1" applyFill="1" applyBorder="1" applyAlignment="1">
      <alignment horizontal="center" vertical="center"/>
    </xf>
    <xf numFmtId="41" fontId="4" fillId="3" borderId="7" xfId="1" applyFont="1" applyFill="1" applyBorder="1" applyAlignment="1">
      <alignment horizontal="center" vertical="center"/>
    </xf>
    <xf numFmtId="41" fontId="9" fillId="3" borderId="22" xfId="1" applyFont="1" applyFill="1" applyBorder="1" applyAlignment="1">
      <alignment horizontal="center" vertical="center"/>
    </xf>
    <xf numFmtId="41" fontId="9" fillId="3" borderId="19" xfId="1" applyFont="1" applyFill="1" applyBorder="1" applyAlignment="1">
      <alignment horizontal="center" vertical="center"/>
    </xf>
    <xf numFmtId="41" fontId="9" fillId="3" borderId="20" xfId="1" applyFont="1" applyFill="1" applyBorder="1" applyAlignment="1">
      <alignment horizontal="center" vertical="center"/>
    </xf>
    <xf numFmtId="41" fontId="4" fillId="3" borderId="20" xfId="1" applyFont="1" applyFill="1" applyBorder="1" applyAlignment="1">
      <alignment horizontal="center" vertical="center"/>
    </xf>
    <xf numFmtId="41" fontId="4" fillId="3" borderId="22" xfId="1" applyFont="1" applyFill="1" applyBorder="1" applyAlignment="1">
      <alignment horizontal="center" vertical="center"/>
    </xf>
    <xf numFmtId="41" fontId="4" fillId="3" borderId="19" xfId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41" fontId="4" fillId="3" borderId="10" xfId="1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41" fontId="4" fillId="4" borderId="6" xfId="1" applyFont="1" applyFill="1" applyBorder="1" applyAlignment="1">
      <alignment horizontal="center" vertical="center"/>
    </xf>
    <xf numFmtId="41" fontId="4" fillId="4" borderId="9" xfId="1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183" fontId="4" fillId="3" borderId="2" xfId="1" applyNumberFormat="1" applyFont="1" applyFill="1" applyBorder="1" applyAlignment="1">
      <alignment horizontal="center" vertical="center"/>
    </xf>
    <xf numFmtId="183" fontId="4" fillId="3" borderId="12" xfId="1" applyNumberFormat="1" applyFont="1" applyFill="1" applyBorder="1" applyAlignment="1">
      <alignment horizontal="center" vertical="center"/>
    </xf>
    <xf numFmtId="183" fontId="4" fillId="3" borderId="7" xfId="1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81" fontId="19" fillId="4" borderId="5" xfId="0" applyNumberFormat="1" applyFont="1" applyFill="1" applyBorder="1" applyAlignment="1">
      <alignment horizontal="center" vertical="center"/>
    </xf>
    <xf numFmtId="181" fontId="19" fillId="4" borderId="1" xfId="0" applyNumberFormat="1" applyFont="1" applyFill="1" applyBorder="1" applyAlignment="1">
      <alignment horizontal="center" vertical="center"/>
    </xf>
    <xf numFmtId="41" fontId="4" fillId="3" borderId="2" xfId="1" applyFont="1" applyFill="1" applyBorder="1" applyAlignment="1">
      <alignment horizontal="right" vertical="center" wrapText="1"/>
    </xf>
    <xf numFmtId="41" fontId="4" fillId="3" borderId="7" xfId="1" applyFont="1" applyFill="1" applyBorder="1" applyAlignment="1">
      <alignment horizontal="right" vertical="center" wrapText="1"/>
    </xf>
    <xf numFmtId="3" fontId="19" fillId="4" borderId="5" xfId="0" applyNumberFormat="1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left" vertical="center"/>
    </xf>
    <xf numFmtId="0" fontId="4" fillId="3" borderId="29" xfId="0" applyFont="1" applyFill="1" applyBorder="1" applyAlignment="1">
      <alignment horizontal="left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3" fontId="19" fillId="4" borderId="0" xfId="0" applyNumberFormat="1" applyFont="1" applyFill="1" applyBorder="1" applyAlignment="1">
      <alignment horizontal="center" vertical="center"/>
    </xf>
    <xf numFmtId="177" fontId="4" fillId="4" borderId="11" xfId="0" applyNumberFormat="1" applyFont="1" applyFill="1" applyBorder="1" applyAlignment="1">
      <alignment horizontal="right" vertical="center"/>
    </xf>
    <xf numFmtId="177" fontId="4" fillId="4" borderId="9" xfId="0" applyNumberFormat="1" applyFont="1" applyFill="1" applyBorder="1" applyAlignment="1">
      <alignment horizontal="right" vertical="center"/>
    </xf>
    <xf numFmtId="41" fontId="9" fillId="3" borderId="14" xfId="1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77" fontId="9" fillId="4" borderId="6" xfId="0" applyNumberFormat="1" applyFont="1" applyFill="1" applyBorder="1" applyAlignment="1">
      <alignment horizontal="right" vertical="center"/>
    </xf>
    <xf numFmtId="177" fontId="9" fillId="4" borderId="9" xfId="0" applyNumberFormat="1" applyFont="1" applyFill="1" applyBorder="1" applyAlignment="1">
      <alignment horizontal="right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1" fontId="9" fillId="4" borderId="20" xfId="1" applyFont="1" applyFill="1" applyBorder="1" applyAlignment="1">
      <alignment vertical="center" wrapText="1"/>
    </xf>
    <xf numFmtId="41" fontId="9" fillId="4" borderId="19" xfId="1" applyFont="1" applyFill="1" applyBorder="1" applyAlignment="1">
      <alignment vertical="center" wrapText="1"/>
    </xf>
    <xf numFmtId="177" fontId="9" fillId="4" borderId="11" xfId="0" applyNumberFormat="1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19" fillId="4" borderId="5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181" fontId="19" fillId="4" borderId="0" xfId="0" applyNumberFormat="1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center" vertical="center"/>
    </xf>
    <xf numFmtId="41" fontId="4" fillId="4" borderId="2" xfId="1" applyFont="1" applyFill="1" applyBorder="1" applyAlignment="1">
      <alignment horizontal="center" vertical="center"/>
    </xf>
    <xf numFmtId="41" fontId="4" fillId="4" borderId="7" xfId="1" applyFont="1" applyFill="1" applyBorder="1" applyAlignment="1">
      <alignment horizontal="center" vertical="center"/>
    </xf>
    <xf numFmtId="41" fontId="9" fillId="0" borderId="20" xfId="1" applyFont="1" applyFill="1" applyBorder="1" applyAlignment="1">
      <alignment horizontal="center" vertical="center"/>
    </xf>
    <xf numFmtId="41" fontId="9" fillId="0" borderId="22" xfId="1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41" fontId="8" fillId="3" borderId="26" xfId="1" applyFont="1" applyFill="1" applyBorder="1" applyAlignment="1">
      <alignment horizontal="center" vertical="center" wrapText="1"/>
    </xf>
    <xf numFmtId="41" fontId="8" fillId="3" borderId="7" xfId="1" applyFont="1" applyFill="1" applyBorder="1" applyAlignment="1">
      <alignment horizontal="center" vertical="center" wrapText="1"/>
    </xf>
    <xf numFmtId="177" fontId="4" fillId="4" borderId="6" xfId="0" applyNumberFormat="1" applyFont="1" applyFill="1" applyBorder="1" applyAlignment="1">
      <alignment horizontal="right" vertical="center"/>
    </xf>
    <xf numFmtId="0" fontId="2" fillId="3" borderId="2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41" fontId="4" fillId="3" borderId="13" xfId="1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41" fontId="4" fillId="3" borderId="3" xfId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41" fontId="4" fillId="3" borderId="4" xfId="1" applyFont="1" applyFill="1" applyBorder="1" applyAlignment="1">
      <alignment horizontal="center" vertical="center"/>
    </xf>
    <xf numFmtId="3" fontId="9" fillId="4" borderId="6" xfId="0" applyNumberFormat="1" applyFont="1" applyFill="1" applyBorder="1" applyAlignment="1">
      <alignment horizontal="right" vertical="center"/>
    </xf>
    <xf numFmtId="3" fontId="9" fillId="4" borderId="9" xfId="0" applyNumberFormat="1" applyFont="1" applyFill="1" applyBorder="1" applyAlignment="1">
      <alignment horizontal="right" vertical="center"/>
    </xf>
    <xf numFmtId="41" fontId="9" fillId="4" borderId="14" xfId="1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1" fontId="4" fillId="3" borderId="6" xfId="1" applyFont="1" applyFill="1" applyBorder="1" applyAlignment="1">
      <alignment horizontal="center" vertical="center"/>
    </xf>
    <xf numFmtId="41" fontId="4" fillId="3" borderId="11" xfId="1" applyFont="1" applyFill="1" applyBorder="1" applyAlignment="1">
      <alignment horizontal="center" vertical="center"/>
    </xf>
    <xf numFmtId="41" fontId="4" fillId="3" borderId="9" xfId="1" applyFont="1" applyFill="1" applyBorder="1" applyAlignment="1">
      <alignment horizontal="center" vertical="center"/>
    </xf>
    <xf numFmtId="41" fontId="9" fillId="4" borderId="20" xfId="1" applyFont="1" applyFill="1" applyBorder="1" applyAlignment="1">
      <alignment vertical="center"/>
    </xf>
    <xf numFmtId="41" fontId="9" fillId="4" borderId="19" xfId="1" applyFont="1" applyFill="1" applyBorder="1" applyAlignment="1">
      <alignment vertical="center"/>
    </xf>
    <xf numFmtId="41" fontId="4" fillId="3" borderId="33" xfId="1" applyFont="1" applyFill="1" applyBorder="1" applyAlignment="1">
      <alignment horizontal="center" vertical="center"/>
    </xf>
    <xf numFmtId="41" fontId="4" fillId="3" borderId="20" xfId="1" applyFont="1" applyFill="1" applyBorder="1" applyAlignment="1">
      <alignment horizontal="right" vertical="center"/>
    </xf>
    <xf numFmtId="41" fontId="4" fillId="3" borderId="19" xfId="1" applyFont="1" applyFill="1" applyBorder="1" applyAlignment="1">
      <alignment horizontal="right" vertical="center"/>
    </xf>
    <xf numFmtId="41" fontId="9" fillId="3" borderId="37" xfId="1" applyFont="1" applyFill="1" applyBorder="1" applyAlignment="1">
      <alignment horizontal="center" vertical="center"/>
    </xf>
    <xf numFmtId="41" fontId="9" fillId="4" borderId="22" xfId="1" applyFont="1" applyFill="1" applyBorder="1" applyAlignment="1">
      <alignment horizontal="center" vertical="center" wrapText="1"/>
    </xf>
    <xf numFmtId="41" fontId="9" fillId="4" borderId="19" xfId="1" applyFont="1" applyFill="1" applyBorder="1" applyAlignment="1">
      <alignment horizontal="center" vertical="center" wrapText="1"/>
    </xf>
    <xf numFmtId="41" fontId="4" fillId="4" borderId="12" xfId="1" applyFont="1" applyFill="1" applyBorder="1" applyAlignment="1">
      <alignment horizontal="center" vertical="center"/>
    </xf>
    <xf numFmtId="41" fontId="9" fillId="3" borderId="53" xfId="1" applyFont="1" applyFill="1" applyBorder="1" applyAlignment="1">
      <alignment horizontal="center" vertical="center"/>
    </xf>
    <xf numFmtId="41" fontId="9" fillId="3" borderId="52" xfId="1" applyFont="1" applyFill="1" applyBorder="1" applyAlignment="1">
      <alignment horizontal="center" vertical="center"/>
    </xf>
    <xf numFmtId="41" fontId="9" fillId="3" borderId="20" xfId="1" applyFont="1" applyFill="1" applyBorder="1" applyAlignment="1">
      <alignment vertical="center"/>
    </xf>
    <xf numFmtId="41" fontId="9" fillId="3" borderId="22" xfId="1" applyFont="1" applyFill="1" applyBorder="1" applyAlignment="1">
      <alignment vertical="center"/>
    </xf>
    <xf numFmtId="41" fontId="9" fillId="3" borderId="19" xfId="1" applyFont="1" applyFill="1" applyBorder="1" applyAlignment="1">
      <alignment vertical="center"/>
    </xf>
    <xf numFmtId="41" fontId="9" fillId="0" borderId="14" xfId="1" applyFont="1" applyFill="1" applyBorder="1" applyAlignment="1">
      <alignment horizontal="center" vertical="center"/>
    </xf>
    <xf numFmtId="41" fontId="9" fillId="3" borderId="53" xfId="1" applyFont="1" applyFill="1" applyBorder="1" applyAlignment="1">
      <alignment vertical="center"/>
    </xf>
    <xf numFmtId="41" fontId="9" fillId="3" borderId="52" xfId="1" applyFont="1" applyFill="1" applyBorder="1" applyAlignment="1">
      <alignment vertical="center"/>
    </xf>
    <xf numFmtId="41" fontId="9" fillId="3" borderId="54" xfId="1" applyFont="1" applyFill="1" applyBorder="1" applyAlignment="1">
      <alignment vertical="center"/>
    </xf>
    <xf numFmtId="0" fontId="15" fillId="0" borderId="3" xfId="2" applyFont="1" applyBorder="1" applyAlignment="1">
      <alignment horizontal="center" vertical="center"/>
    </xf>
    <xf numFmtId="0" fontId="15" fillId="0" borderId="27" xfId="2" applyFont="1" applyBorder="1" applyAlignment="1">
      <alignment horizontal="center" vertical="center"/>
    </xf>
    <xf numFmtId="0" fontId="15" fillId="5" borderId="13" xfId="2" applyFont="1" applyFill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5" fillId="0" borderId="13" xfId="2" applyFont="1" applyBorder="1" applyAlignment="1">
      <alignment horizontal="center" vertical="center"/>
    </xf>
    <xf numFmtId="0" fontId="15" fillId="5" borderId="3" xfId="2" applyFont="1" applyFill="1" applyBorder="1" applyAlignment="1">
      <alignment horizontal="center" vertical="center"/>
    </xf>
    <xf numFmtId="0" fontId="15" fillId="5" borderId="27" xfId="2" applyFont="1" applyFill="1" applyBorder="1" applyAlignment="1">
      <alignment horizontal="center" vertical="center"/>
    </xf>
  </cellXfs>
  <cellStyles count="7">
    <cellStyle name="백분율" xfId="4" builtinId="5"/>
    <cellStyle name="쉼표 [0]" xfId="1" builtinId="6"/>
    <cellStyle name="쉼표 [0] 2" xfId="3" xr:uid="{00000000-0005-0000-0000-000002000000}"/>
    <cellStyle name="쉼표 [0] 2 2" xfId="6" xr:uid="{00000000-0005-0000-0000-000003000000}"/>
    <cellStyle name="쉼표 [0] 2 3" xfId="5" xr:uid="{00000000-0005-0000-0000-000004000000}"/>
    <cellStyle name="표준" xfId="0" builtinId="0"/>
    <cellStyle name="표준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"/>
  <sheetViews>
    <sheetView tabSelected="1" zoomScale="98" zoomScaleNormal="98" workbookViewId="0">
      <selection sqref="A1:N1"/>
    </sheetView>
  </sheetViews>
  <sheetFormatPr defaultRowHeight="11.25" x14ac:dyDescent="0.15"/>
  <cols>
    <col min="1" max="10" width="9.77734375" style="126" customWidth="1"/>
    <col min="11" max="11" width="9.77734375" style="253" customWidth="1"/>
    <col min="12" max="12" width="9.77734375" style="254" customWidth="1"/>
    <col min="13" max="14" width="9.77734375" style="126" customWidth="1"/>
    <col min="15" max="16384" width="8.88671875" style="126"/>
  </cols>
  <sheetData>
    <row r="1" spans="1:14" s="192" customFormat="1" ht="16.5" x14ac:dyDescent="0.15">
      <c r="A1" s="288" t="s">
        <v>142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</row>
    <row r="2" spans="1:14" s="192" customFormat="1" ht="14.25" thickBot="1" x14ac:dyDescent="0.2">
      <c r="A2" s="193" t="s">
        <v>61</v>
      </c>
      <c r="B2" s="194"/>
      <c r="C2" s="195"/>
      <c r="D2" s="196"/>
      <c r="E2" s="196"/>
      <c r="F2" s="196"/>
      <c r="G2" s="196"/>
      <c r="H2" s="194"/>
      <c r="I2" s="194"/>
      <c r="J2" s="194"/>
      <c r="K2" s="194"/>
      <c r="L2" s="197"/>
      <c r="M2" s="198"/>
      <c r="N2" s="199" t="s">
        <v>62</v>
      </c>
    </row>
    <row r="3" spans="1:14" s="200" customFormat="1" ht="17.25" customHeight="1" x14ac:dyDescent="0.15">
      <c r="A3" s="289" t="s">
        <v>244</v>
      </c>
      <c r="B3" s="290"/>
      <c r="C3" s="290"/>
      <c r="D3" s="290"/>
      <c r="E3" s="290"/>
      <c r="F3" s="290"/>
      <c r="G3" s="291"/>
      <c r="H3" s="290" t="s">
        <v>245</v>
      </c>
      <c r="I3" s="290"/>
      <c r="J3" s="290"/>
      <c r="K3" s="290"/>
      <c r="L3" s="290"/>
      <c r="M3" s="290"/>
      <c r="N3" s="292"/>
    </row>
    <row r="4" spans="1:14" s="200" customFormat="1" ht="15" customHeight="1" x14ac:dyDescent="0.15">
      <c r="A4" s="293" t="s">
        <v>4</v>
      </c>
      <c r="B4" s="295" t="s">
        <v>5</v>
      </c>
      <c r="C4" s="295" t="s">
        <v>6</v>
      </c>
      <c r="D4" s="297" t="s">
        <v>246</v>
      </c>
      <c r="E4" s="297" t="s">
        <v>247</v>
      </c>
      <c r="F4" s="298" t="s">
        <v>248</v>
      </c>
      <c r="G4" s="299"/>
      <c r="H4" s="300" t="s">
        <v>4</v>
      </c>
      <c r="I4" s="295" t="s">
        <v>5</v>
      </c>
      <c r="J4" s="295" t="s">
        <v>6</v>
      </c>
      <c r="K4" s="297" t="s">
        <v>246</v>
      </c>
      <c r="L4" s="312" t="s">
        <v>247</v>
      </c>
      <c r="M4" s="298" t="s">
        <v>248</v>
      </c>
      <c r="N4" s="302"/>
    </row>
    <row r="5" spans="1:14" s="200" customFormat="1" ht="15" customHeight="1" x14ac:dyDescent="0.15">
      <c r="A5" s="294"/>
      <c r="B5" s="296"/>
      <c r="C5" s="296"/>
      <c r="D5" s="296"/>
      <c r="E5" s="296"/>
      <c r="F5" s="201" t="s">
        <v>249</v>
      </c>
      <c r="G5" s="202" t="s">
        <v>250</v>
      </c>
      <c r="H5" s="301"/>
      <c r="I5" s="296"/>
      <c r="J5" s="296"/>
      <c r="K5" s="296"/>
      <c r="L5" s="313"/>
      <c r="M5" s="201" t="s">
        <v>249</v>
      </c>
      <c r="N5" s="203" t="s">
        <v>250</v>
      </c>
    </row>
    <row r="6" spans="1:14" s="200" customFormat="1" ht="15" customHeight="1" x14ac:dyDescent="0.15">
      <c r="A6" s="320" t="s">
        <v>1</v>
      </c>
      <c r="B6" s="274"/>
      <c r="C6" s="306" t="s">
        <v>63</v>
      </c>
      <c r="D6" s="282">
        <f>SUM(D8:D19)</f>
        <v>800014.603</v>
      </c>
      <c r="E6" s="282">
        <f>SUM(E8:E19)</f>
        <v>791625.16700000002</v>
      </c>
      <c r="F6" s="282">
        <f>SUM(F8:F19)</f>
        <v>-8389.4359999999997</v>
      </c>
      <c r="G6" s="323">
        <f>F6/D6</f>
        <v>-1.0486603580159898E-2</v>
      </c>
      <c r="H6" s="304" t="s">
        <v>1</v>
      </c>
      <c r="I6" s="274"/>
      <c r="J6" s="306" t="s">
        <v>63</v>
      </c>
      <c r="K6" s="308">
        <f>K8+K40+K56</f>
        <v>800014.603</v>
      </c>
      <c r="L6" s="310">
        <f>L8+L40+L56</f>
        <v>791625.1669999999</v>
      </c>
      <c r="M6" s="280">
        <f>L6-K6</f>
        <v>-8389.4360000001034</v>
      </c>
      <c r="N6" s="263">
        <f t="shared" ref="N6" si="0">M6/K6</f>
        <v>-1.0486603580160028E-2</v>
      </c>
    </row>
    <row r="7" spans="1:14" s="200" customFormat="1" ht="15" customHeight="1" x14ac:dyDescent="0.15">
      <c r="A7" s="321"/>
      <c r="B7" s="271"/>
      <c r="C7" s="307"/>
      <c r="D7" s="315"/>
      <c r="E7" s="315"/>
      <c r="F7" s="315"/>
      <c r="G7" s="324"/>
      <c r="H7" s="305"/>
      <c r="I7" s="271"/>
      <c r="J7" s="307"/>
      <c r="K7" s="309"/>
      <c r="L7" s="311"/>
      <c r="M7" s="281"/>
      <c r="N7" s="264"/>
    </row>
    <row r="8" spans="1:14" s="200" customFormat="1" ht="15" customHeight="1" x14ac:dyDescent="0.15">
      <c r="A8" s="322" t="s">
        <v>251</v>
      </c>
      <c r="B8" s="270" t="s">
        <v>251</v>
      </c>
      <c r="C8" s="270" t="s">
        <v>251</v>
      </c>
      <c r="D8" s="272">
        <f>'2025년 학습지원센터 예산서'!E6</f>
        <v>764585</v>
      </c>
      <c r="E8" s="272">
        <f>'2025년 학습지원센터 예산서'!K6</f>
        <v>761665</v>
      </c>
      <c r="F8" s="280">
        <f>E8-D8</f>
        <v>-2920</v>
      </c>
      <c r="G8" s="323">
        <f>F8/D8</f>
        <v>-3.8190652445444259E-3</v>
      </c>
      <c r="H8" s="329" t="s">
        <v>16</v>
      </c>
      <c r="I8" s="270"/>
      <c r="J8" s="330"/>
      <c r="K8" s="314">
        <f>K10+K22+K30</f>
        <v>648159.72600000002</v>
      </c>
      <c r="L8" s="316">
        <f>L10+L22+L30</f>
        <v>649960.71699999995</v>
      </c>
      <c r="M8" s="318">
        <f t="shared" ref="M8" si="1">L8-K8</f>
        <v>1800.9909999999218</v>
      </c>
      <c r="N8" s="263">
        <f t="shared" ref="N8" si="2">M8/K8</f>
        <v>2.7786221941224435E-3</v>
      </c>
    </row>
    <row r="9" spans="1:14" s="200" customFormat="1" ht="15" customHeight="1" x14ac:dyDescent="0.15">
      <c r="A9" s="321"/>
      <c r="B9" s="303"/>
      <c r="C9" s="303"/>
      <c r="D9" s="273"/>
      <c r="E9" s="273"/>
      <c r="F9" s="281"/>
      <c r="G9" s="324"/>
      <c r="H9" s="329"/>
      <c r="I9" s="303"/>
      <c r="J9" s="331"/>
      <c r="K9" s="315"/>
      <c r="L9" s="317"/>
      <c r="M9" s="319"/>
      <c r="N9" s="264"/>
    </row>
    <row r="10" spans="1:14" s="200" customFormat="1" ht="15" customHeight="1" x14ac:dyDescent="0.15">
      <c r="A10" s="322" t="s">
        <v>26</v>
      </c>
      <c r="B10" s="270" t="s">
        <v>26</v>
      </c>
      <c r="C10" s="270" t="s">
        <v>26</v>
      </c>
      <c r="D10" s="272">
        <f>'2025년 학습지원센터 예산서'!E7</f>
        <v>22615</v>
      </c>
      <c r="E10" s="272">
        <f>'2025년 학습지원센터 예산서'!K7</f>
        <v>21500</v>
      </c>
      <c r="F10" s="325">
        <f t="shared" ref="F10" si="3">E10-D10</f>
        <v>-1115</v>
      </c>
      <c r="G10" s="323">
        <f>F10/D10</f>
        <v>-4.9303559584346672E-2</v>
      </c>
      <c r="H10" s="204"/>
      <c r="I10" s="274" t="s">
        <v>17</v>
      </c>
      <c r="J10" s="274"/>
      <c r="K10" s="286">
        <f>SUM(K12:K21)</f>
        <v>637305.446</v>
      </c>
      <c r="L10" s="278">
        <f>SUM(L12:L21)</f>
        <v>641043</v>
      </c>
      <c r="M10" s="280">
        <f t="shared" ref="M10" si="4">L10-K10</f>
        <v>3737.5540000000037</v>
      </c>
      <c r="N10" s="263">
        <f t="shared" ref="N10" si="5">M10/K10</f>
        <v>5.8646195846253661E-3</v>
      </c>
    </row>
    <row r="11" spans="1:14" s="200" customFormat="1" ht="15" customHeight="1" x14ac:dyDescent="0.15">
      <c r="A11" s="328"/>
      <c r="B11" s="303"/>
      <c r="C11" s="303"/>
      <c r="D11" s="273"/>
      <c r="E11" s="273"/>
      <c r="F11" s="326"/>
      <c r="G11" s="327"/>
      <c r="H11" s="204"/>
      <c r="I11" s="275"/>
      <c r="J11" s="275"/>
      <c r="K11" s="287"/>
      <c r="L11" s="279"/>
      <c r="M11" s="281"/>
      <c r="N11" s="264"/>
    </row>
    <row r="12" spans="1:14" s="200" customFormat="1" ht="15" customHeight="1" x14ac:dyDescent="0.15">
      <c r="A12" s="337" t="s">
        <v>261</v>
      </c>
      <c r="B12" s="265" t="s">
        <v>261</v>
      </c>
      <c r="C12" s="265" t="s">
        <v>261</v>
      </c>
      <c r="D12" s="272">
        <f>'2025년 학습지원센터 예산서'!E8</f>
        <v>11344.602999999999</v>
      </c>
      <c r="E12" s="272">
        <f>'2025년 학습지원센터 예산서'!K8</f>
        <v>2282.1669999999999</v>
      </c>
      <c r="F12" s="325">
        <f t="shared" ref="F12:F16" si="6">E12-D12</f>
        <v>-9062.4359999999997</v>
      </c>
      <c r="G12" s="323">
        <f>F12/D12</f>
        <v>-0.79883236107953715</v>
      </c>
      <c r="H12" s="204"/>
      <c r="I12" s="205"/>
      <c r="J12" s="274" t="s">
        <v>18</v>
      </c>
      <c r="K12" s="282">
        <f>'2025년 학습지원센터 예산서'!E24</f>
        <v>446447.92</v>
      </c>
      <c r="L12" s="284">
        <f>'2025년 학습지원센터 예산서'!K24</f>
        <v>459900</v>
      </c>
      <c r="M12" s="261">
        <f t="shared" ref="M12" si="7">L12-K12</f>
        <v>13452.080000000016</v>
      </c>
      <c r="N12" s="263">
        <f>M12/K12</f>
        <v>3.0131353283043668E-2</v>
      </c>
    </row>
    <row r="13" spans="1:14" s="200" customFormat="1" ht="15" customHeight="1" x14ac:dyDescent="0.15">
      <c r="A13" s="337"/>
      <c r="B13" s="265"/>
      <c r="C13" s="265"/>
      <c r="D13" s="338"/>
      <c r="E13" s="338"/>
      <c r="F13" s="339"/>
      <c r="G13" s="336"/>
      <c r="H13" s="204"/>
      <c r="I13" s="206"/>
      <c r="J13" s="275"/>
      <c r="K13" s="283"/>
      <c r="L13" s="285"/>
      <c r="M13" s="262"/>
      <c r="N13" s="264"/>
    </row>
    <row r="14" spans="1:14" s="200" customFormat="1" ht="15" customHeight="1" x14ac:dyDescent="0.15">
      <c r="A14" s="322" t="s">
        <v>122</v>
      </c>
      <c r="B14" s="270" t="s">
        <v>122</v>
      </c>
      <c r="C14" s="270" t="s">
        <v>122</v>
      </c>
      <c r="D14" s="332">
        <f>'2025년 학습지원센터 예산서'!E10</f>
        <v>0</v>
      </c>
      <c r="E14" s="332">
        <f>'2025년 학습지원센터 예산서'!K10</f>
        <v>0</v>
      </c>
      <c r="F14" s="334">
        <f t="shared" si="6"/>
        <v>0</v>
      </c>
      <c r="G14" s="323" t="str">
        <f>IFERROR(F14/D14,"0%")</f>
        <v>0%</v>
      </c>
      <c r="H14" s="204"/>
      <c r="I14" s="206"/>
      <c r="J14" s="274" t="s">
        <v>19</v>
      </c>
      <c r="K14" s="282">
        <f>'2025년 학습지원센터 예산서'!E61</f>
        <v>83181.289999999994</v>
      </c>
      <c r="L14" s="284">
        <f>'2025년 학습지원센터 예산서'!K61</f>
        <v>92586.975999999995</v>
      </c>
      <c r="M14" s="280">
        <f t="shared" ref="M14" si="8">L14-K14</f>
        <v>9405.6860000000015</v>
      </c>
      <c r="N14" s="263">
        <f t="shared" ref="N14" si="9">M14/K14</f>
        <v>0.11307453875745378</v>
      </c>
    </row>
    <row r="15" spans="1:14" s="200" customFormat="1" ht="15" customHeight="1" x14ac:dyDescent="0.15">
      <c r="A15" s="328"/>
      <c r="B15" s="303"/>
      <c r="C15" s="303"/>
      <c r="D15" s="333"/>
      <c r="E15" s="333"/>
      <c r="F15" s="335"/>
      <c r="G15" s="336"/>
      <c r="H15" s="204"/>
      <c r="I15" s="206"/>
      <c r="J15" s="271"/>
      <c r="K15" s="283"/>
      <c r="L15" s="285"/>
      <c r="M15" s="281"/>
      <c r="N15" s="264"/>
    </row>
    <row r="16" spans="1:14" s="200" customFormat="1" ht="15" customHeight="1" x14ac:dyDescent="0.15">
      <c r="A16" s="322" t="s">
        <v>120</v>
      </c>
      <c r="B16" s="270" t="s">
        <v>120</v>
      </c>
      <c r="C16" s="270" t="s">
        <v>120</v>
      </c>
      <c r="D16" s="332">
        <f>'2025년 학습지원센터 예산서'!E12</f>
        <v>1400</v>
      </c>
      <c r="E16" s="332">
        <f>'2025년 학습지원센터 예산서'!K12</f>
        <v>6108</v>
      </c>
      <c r="F16" s="334">
        <f t="shared" si="6"/>
        <v>4708</v>
      </c>
      <c r="G16" s="323">
        <f>IFERROR(F16/D16,"0%")</f>
        <v>3.362857142857143</v>
      </c>
      <c r="H16" s="204"/>
      <c r="I16" s="206"/>
      <c r="J16" s="270" t="s">
        <v>252</v>
      </c>
      <c r="K16" s="282">
        <f>'2025년 학습지원센터 예산서'!E74</f>
        <v>48194.8</v>
      </c>
      <c r="L16" s="284">
        <f>'2025년 학습지원센터 예산서'!K74</f>
        <v>52779.1</v>
      </c>
      <c r="M16" s="280">
        <f t="shared" ref="M16" si="10">L16-K16</f>
        <v>4584.2999999999956</v>
      </c>
      <c r="N16" s="263">
        <f t="shared" ref="N16" si="11">M16/K16</f>
        <v>9.5120220438719427E-2</v>
      </c>
    </row>
    <row r="17" spans="1:14" s="200" customFormat="1" ht="15" customHeight="1" x14ac:dyDescent="0.15">
      <c r="A17" s="328"/>
      <c r="B17" s="303"/>
      <c r="C17" s="303"/>
      <c r="D17" s="333"/>
      <c r="E17" s="333"/>
      <c r="F17" s="335"/>
      <c r="G17" s="336"/>
      <c r="H17" s="204"/>
      <c r="I17" s="206"/>
      <c r="J17" s="303"/>
      <c r="K17" s="283"/>
      <c r="L17" s="285"/>
      <c r="M17" s="281"/>
      <c r="N17" s="264"/>
    </row>
    <row r="18" spans="1:14" s="200" customFormat="1" ht="15" customHeight="1" x14ac:dyDescent="0.15">
      <c r="A18" s="322" t="s">
        <v>15</v>
      </c>
      <c r="B18" s="270" t="s">
        <v>15</v>
      </c>
      <c r="C18" s="270" t="s">
        <v>15</v>
      </c>
      <c r="D18" s="334">
        <f>'2025년 학습지원센터 예산서'!E14</f>
        <v>70</v>
      </c>
      <c r="E18" s="334">
        <f>'2025년 학습지원센터 예산서'!K14</f>
        <v>70</v>
      </c>
      <c r="F18" s="334">
        <f t="shared" ref="F18" si="12">E18-D18</f>
        <v>0</v>
      </c>
      <c r="G18" s="323">
        <f t="shared" ref="G18" si="13">F18/D18</f>
        <v>0</v>
      </c>
      <c r="H18" s="204"/>
      <c r="I18" s="341"/>
      <c r="J18" s="270" t="s">
        <v>37</v>
      </c>
      <c r="K18" s="282">
        <f>'2025년 학습지원센터 예산서'!E78</f>
        <v>54656.436000000002</v>
      </c>
      <c r="L18" s="284">
        <f>'2025년 학습지원센터 예산서'!K78</f>
        <v>31376.923999999999</v>
      </c>
      <c r="M18" s="280">
        <f t="shared" ref="M18" si="14">L18-K18</f>
        <v>-23279.512000000002</v>
      </c>
      <c r="N18" s="263">
        <f t="shared" ref="N18" si="15">M18/K18</f>
        <v>-0.4259244419083601</v>
      </c>
    </row>
    <row r="19" spans="1:14" s="200" customFormat="1" ht="15" customHeight="1" x14ac:dyDescent="0.15">
      <c r="A19" s="328"/>
      <c r="B19" s="303"/>
      <c r="C19" s="303"/>
      <c r="D19" s="335"/>
      <c r="E19" s="335"/>
      <c r="F19" s="340"/>
      <c r="G19" s="327"/>
      <c r="H19" s="204"/>
      <c r="I19" s="341"/>
      <c r="J19" s="303"/>
      <c r="K19" s="283"/>
      <c r="L19" s="285"/>
      <c r="M19" s="281"/>
      <c r="N19" s="264"/>
    </row>
    <row r="20" spans="1:14" s="200" customFormat="1" ht="15" customHeight="1" x14ac:dyDescent="0.15">
      <c r="A20" s="207"/>
      <c r="B20" s="208"/>
      <c r="C20" s="208"/>
      <c r="D20" s="208"/>
      <c r="E20" s="208"/>
      <c r="F20" s="208"/>
      <c r="G20" s="209"/>
      <c r="H20" s="204"/>
      <c r="I20" s="210"/>
      <c r="J20" s="354" t="s">
        <v>253</v>
      </c>
      <c r="K20" s="282">
        <f>'2025년 학습지원센터 예산서'!E82</f>
        <v>4825</v>
      </c>
      <c r="L20" s="284">
        <f>'2025년 학습지원센터 예산서'!K82</f>
        <v>4400</v>
      </c>
      <c r="M20" s="261">
        <f t="shared" ref="M20" si="16">L20-K20</f>
        <v>-425</v>
      </c>
      <c r="N20" s="263">
        <f>M20/K20</f>
        <v>-8.8082901554404139E-2</v>
      </c>
    </row>
    <row r="21" spans="1:14" s="200" customFormat="1" ht="15" customHeight="1" x14ac:dyDescent="0.15">
      <c r="A21" s="211"/>
      <c r="B21" s="212"/>
      <c r="C21" s="212"/>
      <c r="D21" s="212"/>
      <c r="E21" s="212"/>
      <c r="F21" s="212"/>
      <c r="G21" s="213"/>
      <c r="H21" s="204"/>
      <c r="I21" s="210"/>
      <c r="J21" s="355"/>
      <c r="K21" s="283"/>
      <c r="L21" s="285"/>
      <c r="M21" s="262"/>
      <c r="N21" s="264"/>
    </row>
    <row r="22" spans="1:14" s="200" customFormat="1" ht="15" customHeight="1" x14ac:dyDescent="0.15">
      <c r="A22" s="344"/>
      <c r="B22" s="345"/>
      <c r="C22" s="345"/>
      <c r="D22" s="346"/>
      <c r="E22" s="347"/>
      <c r="F22" s="348"/>
      <c r="G22" s="349"/>
      <c r="H22" s="204"/>
      <c r="I22" s="274" t="s">
        <v>36</v>
      </c>
      <c r="J22" s="274"/>
      <c r="K22" s="350">
        <f>SUM(K24:K29)</f>
        <v>9604.2800000000007</v>
      </c>
      <c r="L22" s="352">
        <f>SUM(L24:L29)</f>
        <v>7317.7169999999996</v>
      </c>
      <c r="M22" s="261">
        <f t="shared" ref="M22" si="17">L22-K22</f>
        <v>-2286.563000000001</v>
      </c>
      <c r="N22" s="263">
        <f t="shared" ref="N22:N28" si="18">M22/K22</f>
        <v>-0.23807750294660307</v>
      </c>
    </row>
    <row r="23" spans="1:14" s="200" customFormat="1" ht="15" customHeight="1" x14ac:dyDescent="0.15">
      <c r="A23" s="344"/>
      <c r="B23" s="345"/>
      <c r="C23" s="345"/>
      <c r="D23" s="346"/>
      <c r="E23" s="347"/>
      <c r="F23" s="348"/>
      <c r="G23" s="349"/>
      <c r="H23" s="204"/>
      <c r="I23" s="271"/>
      <c r="J23" s="275"/>
      <c r="K23" s="351"/>
      <c r="L23" s="353"/>
      <c r="M23" s="262"/>
      <c r="N23" s="264"/>
    </row>
    <row r="24" spans="1:14" s="200" customFormat="1" ht="15" customHeight="1" x14ac:dyDescent="0.15">
      <c r="A24" s="214"/>
      <c r="B24" s="215"/>
      <c r="C24" s="215"/>
      <c r="D24" s="215"/>
      <c r="E24" s="215"/>
      <c r="F24" s="215"/>
      <c r="G24" s="216"/>
      <c r="H24" s="204"/>
      <c r="I24" s="217"/>
      <c r="J24" s="274" t="s">
        <v>64</v>
      </c>
      <c r="K24" s="282">
        <f>'2025년 학습지원센터 예산서'!E88</f>
        <v>127.53</v>
      </c>
      <c r="L24" s="284">
        <f>'2025년 학습지원센터 예산서'!K88</f>
        <v>130</v>
      </c>
      <c r="M24" s="342">
        <f t="shared" ref="M24" si="19">L24-K24</f>
        <v>2.4699999999999989</v>
      </c>
      <c r="N24" s="263">
        <f t="shared" si="18"/>
        <v>1.9367991845056057E-2</v>
      </c>
    </row>
    <row r="25" spans="1:14" s="200" customFormat="1" ht="15" customHeight="1" x14ac:dyDescent="0.15">
      <c r="A25" s="214"/>
      <c r="B25" s="215"/>
      <c r="C25" s="215"/>
      <c r="D25" s="215"/>
      <c r="E25" s="215"/>
      <c r="F25" s="215"/>
      <c r="G25" s="216"/>
      <c r="H25" s="204"/>
      <c r="I25" s="218"/>
      <c r="J25" s="271"/>
      <c r="K25" s="283"/>
      <c r="L25" s="285"/>
      <c r="M25" s="343"/>
      <c r="N25" s="264"/>
    </row>
    <row r="26" spans="1:14" s="200" customFormat="1" ht="15" customHeight="1" x14ac:dyDescent="0.15">
      <c r="A26" s="214"/>
      <c r="B26" s="215"/>
      <c r="C26" s="215"/>
      <c r="D26" s="215"/>
      <c r="E26" s="215"/>
      <c r="F26" s="215"/>
      <c r="G26" s="216"/>
      <c r="H26" s="204"/>
      <c r="I26" s="219"/>
      <c r="J26" s="270" t="s">
        <v>254</v>
      </c>
      <c r="K26" s="358">
        <f>'2025년 학습지원센터 예산서'!E91</f>
        <v>9376.75</v>
      </c>
      <c r="L26" s="360">
        <f>'2025년 학습지원센터 예산서'!K91</f>
        <v>7087.7169999999996</v>
      </c>
      <c r="M26" s="342">
        <f>L26-K26</f>
        <v>-2289.0330000000004</v>
      </c>
      <c r="N26" s="263">
        <f t="shared" si="18"/>
        <v>-0.24411795131575442</v>
      </c>
    </row>
    <row r="27" spans="1:14" s="200" customFormat="1" ht="15" customHeight="1" x14ac:dyDescent="0.15">
      <c r="A27" s="214"/>
      <c r="B27" s="215"/>
      <c r="C27" s="215"/>
      <c r="D27" s="215"/>
      <c r="E27" s="215"/>
      <c r="F27" s="215"/>
      <c r="G27" s="216"/>
      <c r="H27" s="204"/>
      <c r="I27" s="219"/>
      <c r="J27" s="370"/>
      <c r="K27" s="359"/>
      <c r="L27" s="361"/>
      <c r="M27" s="362"/>
      <c r="N27" s="264"/>
    </row>
    <row r="28" spans="1:14" s="200" customFormat="1" ht="15" customHeight="1" x14ac:dyDescent="0.15">
      <c r="A28" s="214"/>
      <c r="B28" s="215"/>
      <c r="C28" s="215"/>
      <c r="D28" s="215"/>
      <c r="E28" s="215"/>
      <c r="F28" s="215"/>
      <c r="G28" s="216"/>
      <c r="H28" s="204"/>
      <c r="I28" s="219"/>
      <c r="J28" s="265" t="s">
        <v>69</v>
      </c>
      <c r="K28" s="363">
        <f>'2025년 학습지원센터 예산서'!E104</f>
        <v>100</v>
      </c>
      <c r="L28" s="364">
        <f>'2025년 학습지원센터 예산서'!K104</f>
        <v>100</v>
      </c>
      <c r="M28" s="342">
        <f>L28-K28</f>
        <v>0</v>
      </c>
      <c r="N28" s="263">
        <f t="shared" si="18"/>
        <v>0</v>
      </c>
    </row>
    <row r="29" spans="1:14" s="200" customFormat="1" ht="15" customHeight="1" x14ac:dyDescent="0.15">
      <c r="A29" s="214"/>
      <c r="B29" s="215"/>
      <c r="C29" s="215"/>
      <c r="D29" s="215"/>
      <c r="E29" s="215"/>
      <c r="F29" s="215"/>
      <c r="G29" s="216"/>
      <c r="H29" s="204"/>
      <c r="I29" s="220"/>
      <c r="J29" s="265"/>
      <c r="K29" s="363"/>
      <c r="L29" s="364"/>
      <c r="M29" s="362"/>
      <c r="N29" s="264"/>
    </row>
    <row r="30" spans="1:14" s="200" customFormat="1" ht="16.5" customHeight="1" x14ac:dyDescent="0.15">
      <c r="A30" s="214"/>
      <c r="B30" s="215"/>
      <c r="C30" s="215"/>
      <c r="D30" s="215"/>
      <c r="E30" s="215"/>
      <c r="F30" s="215"/>
      <c r="G30" s="216"/>
      <c r="H30" s="204"/>
      <c r="I30" s="274" t="s">
        <v>65</v>
      </c>
      <c r="J30" s="371" t="s">
        <v>66</v>
      </c>
      <c r="K30" s="272">
        <f>'2025년 학습지원센터 예산서'!E109</f>
        <v>1250</v>
      </c>
      <c r="L30" s="356">
        <f>'2025년 학습지원센터 예산서'!K109</f>
        <v>1600</v>
      </c>
      <c r="M30" s="261">
        <f t="shared" ref="M30" si="20">L30-K30</f>
        <v>350</v>
      </c>
      <c r="N30" s="263">
        <f>M30/K30</f>
        <v>0.28000000000000003</v>
      </c>
    </row>
    <row r="31" spans="1:14" s="200" customFormat="1" ht="16.5" customHeight="1" x14ac:dyDescent="0.15">
      <c r="A31" s="221"/>
      <c r="B31" s="222"/>
      <c r="C31" s="222"/>
      <c r="D31" s="222"/>
      <c r="E31" s="222"/>
      <c r="F31" s="222"/>
      <c r="G31" s="223"/>
      <c r="H31" s="224"/>
      <c r="I31" s="271"/>
      <c r="J31" s="372"/>
      <c r="K31" s="365"/>
      <c r="L31" s="357"/>
      <c r="M31" s="262"/>
      <c r="N31" s="264"/>
    </row>
    <row r="32" spans="1:14" s="200" customFormat="1" ht="17.25" customHeight="1" x14ac:dyDescent="0.15">
      <c r="A32" s="225" t="s">
        <v>61</v>
      </c>
      <c r="B32" s="226"/>
      <c r="C32" s="227"/>
      <c r="D32" s="227"/>
      <c r="E32" s="227"/>
      <c r="F32" s="227"/>
      <c r="G32" s="227"/>
      <c r="H32" s="226"/>
      <c r="I32" s="226"/>
      <c r="J32" s="226"/>
      <c r="K32" s="226"/>
      <c r="L32" s="228"/>
      <c r="M32" s="229"/>
      <c r="N32" s="230" t="s">
        <v>62</v>
      </c>
    </row>
    <row r="33" spans="1:14" s="200" customFormat="1" ht="17.25" customHeight="1" x14ac:dyDescent="0.15">
      <c r="A33" s="367" t="s">
        <v>244</v>
      </c>
      <c r="B33" s="368"/>
      <c r="C33" s="368"/>
      <c r="D33" s="368"/>
      <c r="E33" s="368"/>
      <c r="F33" s="368"/>
      <c r="G33" s="368"/>
      <c r="H33" s="369" t="s">
        <v>245</v>
      </c>
      <c r="I33" s="369"/>
      <c r="J33" s="369"/>
      <c r="K33" s="369"/>
      <c r="L33" s="369"/>
      <c r="M33" s="369"/>
      <c r="N33" s="302"/>
    </row>
    <row r="34" spans="1:14" s="200" customFormat="1" ht="17.25" customHeight="1" x14ac:dyDescent="0.15">
      <c r="A34" s="293" t="s">
        <v>4</v>
      </c>
      <c r="B34" s="295" t="s">
        <v>5</v>
      </c>
      <c r="C34" s="295" t="s">
        <v>6</v>
      </c>
      <c r="D34" s="297" t="str">
        <f>D4</f>
        <v>2024
예산(A)</v>
      </c>
      <c r="E34" s="297" t="str">
        <f>E4</f>
        <v>2025
예산(B)</v>
      </c>
      <c r="F34" s="298" t="s">
        <v>248</v>
      </c>
      <c r="G34" s="299"/>
      <c r="H34" s="300" t="s">
        <v>4</v>
      </c>
      <c r="I34" s="295" t="s">
        <v>5</v>
      </c>
      <c r="J34" s="295" t="s">
        <v>6</v>
      </c>
      <c r="K34" s="297" t="str">
        <f>K4</f>
        <v>2024
예산(A)</v>
      </c>
      <c r="L34" s="312" t="str">
        <f>L4</f>
        <v>2025
예산(B)</v>
      </c>
      <c r="M34" s="298" t="s">
        <v>248</v>
      </c>
      <c r="N34" s="302"/>
    </row>
    <row r="35" spans="1:14" s="200" customFormat="1" ht="17.25" customHeight="1" x14ac:dyDescent="0.15">
      <c r="A35" s="294"/>
      <c r="B35" s="296"/>
      <c r="C35" s="296"/>
      <c r="D35" s="296"/>
      <c r="E35" s="296"/>
      <c r="F35" s="201" t="s">
        <v>249</v>
      </c>
      <c r="G35" s="202" t="s">
        <v>250</v>
      </c>
      <c r="H35" s="301"/>
      <c r="I35" s="296"/>
      <c r="J35" s="296"/>
      <c r="K35" s="296"/>
      <c r="L35" s="313"/>
      <c r="M35" s="201" t="s">
        <v>249</v>
      </c>
      <c r="N35" s="203" t="s">
        <v>250</v>
      </c>
    </row>
    <row r="36" spans="1:14" s="200" customFormat="1" ht="16.5" hidden="1" customHeight="1" x14ac:dyDescent="0.15">
      <c r="A36" s="231"/>
      <c r="B36" s="232"/>
      <c r="C36" s="232"/>
      <c r="D36" s="232"/>
      <c r="E36" s="232"/>
      <c r="F36" s="232"/>
      <c r="G36" s="232"/>
      <c r="H36" s="233"/>
      <c r="I36" s="234"/>
      <c r="J36" s="274" t="s">
        <v>255</v>
      </c>
      <c r="K36" s="272">
        <v>0</v>
      </c>
      <c r="L36" s="356">
        <v>0</v>
      </c>
      <c r="M36" s="280">
        <f t="shared" ref="M36" si="21">L36-K36</f>
        <v>0</v>
      </c>
      <c r="N36" s="263" t="e">
        <f t="shared" ref="N36:N52" si="22">M36/K36</f>
        <v>#DIV/0!</v>
      </c>
    </row>
    <row r="37" spans="1:14" s="200" customFormat="1" ht="16.5" hidden="1" customHeight="1" x14ac:dyDescent="0.15">
      <c r="A37" s="231"/>
      <c r="B37" s="232"/>
      <c r="C37" s="232"/>
      <c r="D37" s="232"/>
      <c r="E37" s="232"/>
      <c r="F37" s="232"/>
      <c r="G37" s="232"/>
      <c r="H37" s="233"/>
      <c r="I37" s="234"/>
      <c r="J37" s="271"/>
      <c r="K37" s="273"/>
      <c r="L37" s="366"/>
      <c r="M37" s="281"/>
      <c r="N37" s="264"/>
    </row>
    <row r="38" spans="1:14" s="200" customFormat="1" ht="16.5" hidden="1" customHeight="1" x14ac:dyDescent="0.15">
      <c r="A38" s="231"/>
      <c r="B38" s="232"/>
      <c r="C38" s="232"/>
      <c r="D38" s="232"/>
      <c r="E38" s="232"/>
      <c r="F38" s="232"/>
      <c r="G38" s="232"/>
      <c r="H38" s="235"/>
      <c r="I38" s="236"/>
      <c r="J38" s="270" t="s">
        <v>256</v>
      </c>
      <c r="K38" s="272">
        <v>0</v>
      </c>
      <c r="L38" s="356">
        <v>0</v>
      </c>
      <c r="M38" s="280">
        <f t="shared" ref="M38" si="23">L38-K38</f>
        <v>0</v>
      </c>
      <c r="N38" s="263" t="e">
        <f t="shared" si="22"/>
        <v>#DIV/0!</v>
      </c>
    </row>
    <row r="39" spans="1:14" s="200" customFormat="1" ht="19.5" hidden="1" customHeight="1" x14ac:dyDescent="0.15">
      <c r="A39" s="231"/>
      <c r="B39" s="232"/>
      <c r="C39" s="232"/>
      <c r="D39" s="232"/>
      <c r="E39" s="232"/>
      <c r="F39" s="232"/>
      <c r="G39" s="232"/>
      <c r="H39" s="235"/>
      <c r="I39" s="236"/>
      <c r="J39" s="271"/>
      <c r="K39" s="365"/>
      <c r="L39" s="366"/>
      <c r="M39" s="281"/>
      <c r="N39" s="264"/>
    </row>
    <row r="40" spans="1:14" s="200" customFormat="1" ht="16.5" customHeight="1" x14ac:dyDescent="0.15">
      <c r="A40" s="237"/>
      <c r="B40" s="238"/>
      <c r="C40" s="238"/>
      <c r="D40" s="238"/>
      <c r="E40" s="238"/>
      <c r="F40" s="238"/>
      <c r="G40" s="238"/>
      <c r="H40" s="274" t="s">
        <v>9</v>
      </c>
      <c r="I40" s="274" t="s">
        <v>9</v>
      </c>
      <c r="J40" s="239"/>
      <c r="K40" s="272">
        <f>SUM(K42:K55)</f>
        <v>141644.45000000001</v>
      </c>
      <c r="L40" s="272">
        <f>SUM(L42:L55)</f>
        <v>141664.45000000001</v>
      </c>
      <c r="M40" s="261">
        <f t="shared" ref="M40" si="24">L40-K40</f>
        <v>20</v>
      </c>
      <c r="N40" s="263">
        <f t="shared" si="22"/>
        <v>1.4119861385320778E-4</v>
      </c>
    </row>
    <row r="41" spans="1:14" s="200" customFormat="1" ht="16.5" customHeight="1" x14ac:dyDescent="0.15">
      <c r="A41" s="237"/>
      <c r="B41" s="238"/>
      <c r="C41" s="238"/>
      <c r="D41" s="238"/>
      <c r="E41" s="238"/>
      <c r="F41" s="238"/>
      <c r="G41" s="238"/>
      <c r="H41" s="275"/>
      <c r="I41" s="275"/>
      <c r="J41" s="222"/>
      <c r="K41" s="365"/>
      <c r="L41" s="365"/>
      <c r="M41" s="262"/>
      <c r="N41" s="264"/>
    </row>
    <row r="42" spans="1:14" s="200" customFormat="1" ht="16.5" customHeight="1" x14ac:dyDescent="0.15">
      <c r="A42" s="237"/>
      <c r="B42" s="238"/>
      <c r="C42" s="238"/>
      <c r="D42" s="238"/>
      <c r="E42" s="238"/>
      <c r="F42" s="238"/>
      <c r="G42" s="238"/>
      <c r="H42" s="274"/>
      <c r="I42" s="274"/>
      <c r="J42" s="270" t="s">
        <v>242</v>
      </c>
      <c r="K42" s="272">
        <f>'2025년 학습지원센터 예산서'!E118+'2025년 학습지원센터 예산서'!E122</f>
        <v>0</v>
      </c>
      <c r="L42" s="272">
        <f>'2025년 학습지원센터 예산서'!K118+'2025년 학습지원센터 예산서'!K122</f>
        <v>7932</v>
      </c>
      <c r="M42" s="261">
        <f t="shared" ref="M42:M54" si="25">L42-K42</f>
        <v>7932</v>
      </c>
      <c r="N42" s="263" t="str">
        <f>IFERROR(M42/K42,"0%")</f>
        <v>0%</v>
      </c>
    </row>
    <row r="43" spans="1:14" s="200" customFormat="1" ht="16.5" customHeight="1" x14ac:dyDescent="0.15">
      <c r="A43" s="237"/>
      <c r="B43" s="238"/>
      <c r="C43" s="238"/>
      <c r="D43" s="238"/>
      <c r="E43" s="238"/>
      <c r="F43" s="238"/>
      <c r="G43" s="238"/>
      <c r="H43" s="275"/>
      <c r="I43" s="275"/>
      <c r="J43" s="271"/>
      <c r="K43" s="273"/>
      <c r="L43" s="273"/>
      <c r="M43" s="262"/>
      <c r="N43" s="264"/>
    </row>
    <row r="44" spans="1:14" s="200" customFormat="1" ht="16.5" customHeight="1" x14ac:dyDescent="0.15">
      <c r="A44" s="237"/>
      <c r="B44" s="238"/>
      <c r="C44" s="238"/>
      <c r="D44" s="238"/>
      <c r="E44" s="238"/>
      <c r="F44" s="238"/>
      <c r="G44" s="238"/>
      <c r="H44" s="275"/>
      <c r="I44" s="275"/>
      <c r="J44" s="270" t="s">
        <v>243</v>
      </c>
      <c r="K44" s="272">
        <f>'2025년 학습지원센터 예산서'!E126+'2025년 학습지원센터 예산서'!E132+'2025년 학습지원센터 예산서'!E136+'2025년 학습지원센터 예산서'!E144+'2025년 학습지원센터 예산서'!E152+'2025년 학습지원센터 예산서'!E163+'2025년 학습지원센터 예산서'!E166</f>
        <v>68315.42</v>
      </c>
      <c r="L44" s="272">
        <f>'2025년 학습지원센터 예산서'!K126+'2025년 학습지원센터 예산서'!K132+'2025년 학습지원센터 예산서'!K136+'2025년 학습지원센터 예산서'!K144+'2025년 학습지원센터 예산서'!K152+'2025년 학습지원센터 예산서'!K163+'2025년 학습지원센터 예산서'!K166</f>
        <v>67765.45</v>
      </c>
      <c r="M44" s="261">
        <f t="shared" si="25"/>
        <v>-549.97000000000116</v>
      </c>
      <c r="N44" s="263">
        <f t="shared" si="22"/>
        <v>-8.0504518599168566E-3</v>
      </c>
    </row>
    <row r="45" spans="1:14" s="200" customFormat="1" ht="16.5" customHeight="1" x14ac:dyDescent="0.15">
      <c r="A45" s="237"/>
      <c r="B45" s="238"/>
      <c r="C45" s="238"/>
      <c r="D45" s="238"/>
      <c r="E45" s="238"/>
      <c r="F45" s="238"/>
      <c r="G45" s="238"/>
      <c r="H45" s="275"/>
      <c r="I45" s="275"/>
      <c r="J45" s="271"/>
      <c r="K45" s="273"/>
      <c r="L45" s="273"/>
      <c r="M45" s="262"/>
      <c r="N45" s="269"/>
    </row>
    <row r="46" spans="1:14" s="200" customFormat="1" ht="16.5" customHeight="1" x14ac:dyDescent="0.15">
      <c r="A46" s="237"/>
      <c r="B46" s="238"/>
      <c r="C46" s="238"/>
      <c r="D46" s="238"/>
      <c r="E46" s="238"/>
      <c r="F46" s="238"/>
      <c r="G46" s="238"/>
      <c r="H46" s="275"/>
      <c r="I46" s="275"/>
      <c r="J46" s="270" t="s">
        <v>257</v>
      </c>
      <c r="K46" s="272">
        <f>'2025년 학습지원센터 예산서'!E174+'2025년 학습지원센터 예산서'!E178+'2025년 학습지원센터 예산서'!E183+'2025년 학습지원센터 예산서'!E186+'2025년 학습지원센터 예산서'!E214+'2025년 학습지원센터 예산서'!E218+'2025년 학습지원센터 예산서'!E222+'2025년 학습지원센터 예산서'!E226+'2025년 학습지원센터 예산서'!E231+'2025년 학습지원센터 예산서'!E235</f>
        <v>28474.750000000004</v>
      </c>
      <c r="L46" s="272">
        <f>'2025년 학습지원센터 예산서'!K186+'2025년 학습지원센터 예산서'!K214+'2025년 학습지원센터 예산서'!K218+'2025년 학습지원센터 예산서'!K222+'2025년 학습지원센터 예산서'!K226+'2025년 학습지원센터 예산서'!K231+'2025년 학습지원센터 예산서'!K235+'2025년 학습지원센터 예산서'!K174</f>
        <v>38670</v>
      </c>
      <c r="M46" s="261">
        <f t="shared" si="25"/>
        <v>10195.249999999996</v>
      </c>
      <c r="N46" s="263">
        <f t="shared" si="22"/>
        <v>0.35804528573560768</v>
      </c>
    </row>
    <row r="47" spans="1:14" s="200" customFormat="1" ht="16.5" customHeight="1" x14ac:dyDescent="0.15">
      <c r="A47" s="237"/>
      <c r="B47" s="238"/>
      <c r="C47" s="238"/>
      <c r="D47" s="238"/>
      <c r="E47" s="238"/>
      <c r="F47" s="238"/>
      <c r="G47" s="238"/>
      <c r="H47" s="275"/>
      <c r="I47" s="275"/>
      <c r="J47" s="271"/>
      <c r="K47" s="273"/>
      <c r="L47" s="273"/>
      <c r="M47" s="262"/>
      <c r="N47" s="269"/>
    </row>
    <row r="48" spans="1:14" s="200" customFormat="1" ht="16.5" customHeight="1" x14ac:dyDescent="0.15">
      <c r="A48" s="237"/>
      <c r="B48" s="238"/>
      <c r="C48" s="238"/>
      <c r="D48" s="238"/>
      <c r="E48" s="238"/>
      <c r="F48" s="238"/>
      <c r="G48" s="238"/>
      <c r="H48" s="275"/>
      <c r="I48" s="275"/>
      <c r="J48" s="270" t="s">
        <v>258</v>
      </c>
      <c r="K48" s="272">
        <f>'2025년 학습지원센터 예산서'!E241</f>
        <v>1300</v>
      </c>
      <c r="L48" s="272">
        <f>'2025년 학습지원센터 예산서'!K241</f>
        <v>0</v>
      </c>
      <c r="M48" s="261">
        <f t="shared" si="25"/>
        <v>-1300</v>
      </c>
      <c r="N48" s="263">
        <f t="shared" si="22"/>
        <v>-1</v>
      </c>
    </row>
    <row r="49" spans="1:14" s="200" customFormat="1" ht="16.5" customHeight="1" x14ac:dyDescent="0.15">
      <c r="A49" s="237"/>
      <c r="B49" s="238"/>
      <c r="C49" s="238"/>
      <c r="D49" s="238"/>
      <c r="E49" s="238"/>
      <c r="F49" s="238"/>
      <c r="G49" s="238"/>
      <c r="H49" s="275"/>
      <c r="I49" s="275"/>
      <c r="J49" s="271"/>
      <c r="K49" s="273"/>
      <c r="L49" s="273"/>
      <c r="M49" s="262"/>
      <c r="N49" s="269"/>
    </row>
    <row r="50" spans="1:14" s="200" customFormat="1" ht="16.5" customHeight="1" x14ac:dyDescent="0.15">
      <c r="A50" s="237"/>
      <c r="B50" s="238"/>
      <c r="C50" s="238"/>
      <c r="D50" s="238"/>
      <c r="E50" s="238"/>
      <c r="F50" s="238"/>
      <c r="G50" s="238"/>
      <c r="H50" s="275"/>
      <c r="I50" s="275"/>
      <c r="J50" s="270" t="s">
        <v>259</v>
      </c>
      <c r="K50" s="272">
        <f>'2025년 학습지원센터 예산서'!E245</f>
        <v>900</v>
      </c>
      <c r="L50" s="272">
        <f>'2025년 학습지원센터 예산서'!K245</f>
        <v>7297</v>
      </c>
      <c r="M50" s="261">
        <f t="shared" ref="M50" si="26">L50-K50</f>
        <v>6397</v>
      </c>
      <c r="N50" s="263">
        <f t="shared" ref="N50" si="27">M50/K50</f>
        <v>7.1077777777777778</v>
      </c>
    </row>
    <row r="51" spans="1:14" s="200" customFormat="1" ht="16.5" customHeight="1" x14ac:dyDescent="0.15">
      <c r="A51" s="237"/>
      <c r="B51" s="238"/>
      <c r="C51" s="238"/>
      <c r="D51" s="238"/>
      <c r="E51" s="238"/>
      <c r="F51" s="238"/>
      <c r="G51" s="238"/>
      <c r="H51" s="275"/>
      <c r="I51" s="275"/>
      <c r="J51" s="271"/>
      <c r="K51" s="273"/>
      <c r="L51" s="273"/>
      <c r="M51" s="262"/>
      <c r="N51" s="269"/>
    </row>
    <row r="52" spans="1:14" s="200" customFormat="1" ht="16.5" customHeight="1" x14ac:dyDescent="0.15">
      <c r="A52" s="237"/>
      <c r="B52" s="238"/>
      <c r="C52" s="238"/>
      <c r="D52" s="238"/>
      <c r="E52" s="238"/>
      <c r="F52" s="238"/>
      <c r="G52" s="238"/>
      <c r="H52" s="275"/>
      <c r="I52" s="275"/>
      <c r="J52" s="270" t="s">
        <v>260</v>
      </c>
      <c r="K52" s="272">
        <f>'2025년 학습지원센터 예산서'!E251</f>
        <v>42654.28</v>
      </c>
      <c r="L52" s="272">
        <f>'2025년 학습지원센터 예산서'!K251</f>
        <v>0</v>
      </c>
      <c r="M52" s="261">
        <f t="shared" si="25"/>
        <v>-42654.28</v>
      </c>
      <c r="N52" s="263">
        <f t="shared" si="22"/>
        <v>-1</v>
      </c>
    </row>
    <row r="53" spans="1:14" s="200" customFormat="1" ht="20.25" customHeight="1" x14ac:dyDescent="0.15">
      <c r="A53" s="237"/>
      <c r="B53" s="238"/>
      <c r="C53" s="238"/>
      <c r="D53" s="238"/>
      <c r="E53" s="238"/>
      <c r="F53" s="238"/>
      <c r="G53" s="238"/>
      <c r="H53" s="275"/>
      <c r="I53" s="275"/>
      <c r="J53" s="271"/>
      <c r="K53" s="273"/>
      <c r="L53" s="273"/>
      <c r="M53" s="262"/>
      <c r="N53" s="269"/>
    </row>
    <row r="54" spans="1:14" s="200" customFormat="1" ht="20.25" customHeight="1" x14ac:dyDescent="0.15">
      <c r="A54" s="237"/>
      <c r="B54" s="238"/>
      <c r="C54" s="238"/>
      <c r="D54" s="238"/>
      <c r="E54" s="238"/>
      <c r="F54" s="238"/>
      <c r="G54" s="238"/>
      <c r="H54" s="275"/>
      <c r="I54" s="275"/>
      <c r="J54" s="274" t="s">
        <v>262</v>
      </c>
      <c r="K54" s="276">
        <f>'2025년 학습지원센터 예산서'!E257</f>
        <v>0</v>
      </c>
      <c r="L54" s="276">
        <f>'2025년 학습지원센터 예산서'!K257</f>
        <v>20000</v>
      </c>
      <c r="M54" s="261">
        <f t="shared" si="25"/>
        <v>20000</v>
      </c>
      <c r="N54" s="263" t="str">
        <f>IFERROR(M54/K54,"0%")</f>
        <v>0%</v>
      </c>
    </row>
    <row r="55" spans="1:14" s="200" customFormat="1" ht="20.25" customHeight="1" x14ac:dyDescent="0.15">
      <c r="A55" s="237"/>
      <c r="B55" s="238"/>
      <c r="C55" s="238"/>
      <c r="D55" s="238"/>
      <c r="E55" s="238"/>
      <c r="F55" s="238"/>
      <c r="G55" s="238"/>
      <c r="H55" s="271"/>
      <c r="I55" s="271"/>
      <c r="J55" s="271"/>
      <c r="K55" s="277"/>
      <c r="L55" s="277"/>
      <c r="M55" s="262"/>
      <c r="N55" s="264"/>
    </row>
    <row r="56" spans="1:14" s="200" customFormat="1" ht="33.75" customHeight="1" x14ac:dyDescent="0.15">
      <c r="A56" s="237"/>
      <c r="B56" s="238"/>
      <c r="C56" s="238"/>
      <c r="D56" s="238"/>
      <c r="E56" s="238"/>
      <c r="F56" s="238"/>
      <c r="G56" s="238"/>
      <c r="H56" s="255" t="s">
        <v>67</v>
      </c>
      <c r="I56" s="255" t="s">
        <v>67</v>
      </c>
      <c r="J56" s="240"/>
      <c r="K56" s="241">
        <f>SUM(K58:K58)</f>
        <v>10210.427</v>
      </c>
      <c r="L56" s="242">
        <f>SUM(L58:L58)</f>
        <v>0</v>
      </c>
      <c r="M56" s="243">
        <f>L56-K56</f>
        <v>-10210.427</v>
      </c>
      <c r="N56" s="244">
        <f>IFERROR(M56/K56,"0")</f>
        <v>-1</v>
      </c>
    </row>
    <row r="57" spans="1:14" s="200" customFormat="1" ht="33.75" customHeight="1" x14ac:dyDescent="0.15">
      <c r="A57" s="237"/>
      <c r="B57" s="238"/>
      <c r="C57" s="238"/>
      <c r="D57" s="238"/>
      <c r="E57" s="238"/>
      <c r="F57" s="238"/>
      <c r="G57" s="238"/>
      <c r="H57" s="267"/>
      <c r="I57" s="265"/>
      <c r="J57" s="240" t="s">
        <v>94</v>
      </c>
      <c r="K57" s="241">
        <f>'2025년 학습지원센터 예산서'!E266</f>
        <v>0</v>
      </c>
      <c r="L57" s="242">
        <f>'2025년 학습지원센터 예산서'!K266</f>
        <v>0</v>
      </c>
      <c r="M57" s="245">
        <f>L57-K57</f>
        <v>0</v>
      </c>
      <c r="N57" s="246" t="str">
        <f>IFERROR(M57/K57,"0%")</f>
        <v>0%</v>
      </c>
    </row>
    <row r="58" spans="1:14" s="200" customFormat="1" ht="33.75" customHeight="1" thickBot="1" x14ac:dyDescent="0.2">
      <c r="A58" s="247"/>
      <c r="B58" s="248"/>
      <c r="C58" s="248"/>
      <c r="D58" s="248"/>
      <c r="E58" s="248"/>
      <c r="F58" s="248"/>
      <c r="G58" s="248"/>
      <c r="H58" s="268"/>
      <c r="I58" s="266"/>
      <c r="J58" s="180" t="s">
        <v>97</v>
      </c>
      <c r="K58" s="249">
        <f>'2025년 학습지원센터 예산서'!E270</f>
        <v>10210.427</v>
      </c>
      <c r="L58" s="250">
        <f>'2025년 학습지원센터 예산서'!K270</f>
        <v>0</v>
      </c>
      <c r="M58" s="251">
        <f t="shared" ref="M58" si="28">L58-K58</f>
        <v>-10210.427</v>
      </c>
      <c r="N58" s="252">
        <f t="shared" ref="N58" si="29">M58/K58</f>
        <v>-1</v>
      </c>
    </row>
  </sheetData>
  <mergeCells count="213">
    <mergeCell ref="H40:H41"/>
    <mergeCell ref="I40:I41"/>
    <mergeCell ref="A18:A19"/>
    <mergeCell ref="B18:B19"/>
    <mergeCell ref="I30:I31"/>
    <mergeCell ref="J26:J27"/>
    <mergeCell ref="J28:J29"/>
    <mergeCell ref="J30:J31"/>
    <mergeCell ref="A16:A17"/>
    <mergeCell ref="B16:B17"/>
    <mergeCell ref="C16:C17"/>
    <mergeCell ref="D16:D17"/>
    <mergeCell ref="E16:E17"/>
    <mergeCell ref="F16:F17"/>
    <mergeCell ref="G16:G17"/>
    <mergeCell ref="N40:N41"/>
    <mergeCell ref="K40:K41"/>
    <mergeCell ref="L40:L41"/>
    <mergeCell ref="M40:M41"/>
    <mergeCell ref="J48:J49"/>
    <mergeCell ref="J46:J47"/>
    <mergeCell ref="J44:J45"/>
    <mergeCell ref="J42:J43"/>
    <mergeCell ref="K48:K49"/>
    <mergeCell ref="K46:K47"/>
    <mergeCell ref="K44:K45"/>
    <mergeCell ref="K42:K43"/>
    <mergeCell ref="L48:L49"/>
    <mergeCell ref="L46:L47"/>
    <mergeCell ref="L44:L45"/>
    <mergeCell ref="L42:L43"/>
    <mergeCell ref="M48:M49"/>
    <mergeCell ref="M46:M47"/>
    <mergeCell ref="M44:M45"/>
    <mergeCell ref="L38:L39"/>
    <mergeCell ref="M38:M39"/>
    <mergeCell ref="N38:N39"/>
    <mergeCell ref="J36:J37"/>
    <mergeCell ref="K36:K37"/>
    <mergeCell ref="L36:L37"/>
    <mergeCell ref="M36:M37"/>
    <mergeCell ref="N36:N37"/>
    <mergeCell ref="A33:G33"/>
    <mergeCell ref="H33:N33"/>
    <mergeCell ref="A34:A35"/>
    <mergeCell ref="B34:B35"/>
    <mergeCell ref="C34:C35"/>
    <mergeCell ref="D34:D35"/>
    <mergeCell ref="E34:E35"/>
    <mergeCell ref="F34:G34"/>
    <mergeCell ref="H34:H35"/>
    <mergeCell ref="I34:I35"/>
    <mergeCell ref="J34:J35"/>
    <mergeCell ref="K34:K35"/>
    <mergeCell ref="L34:L35"/>
    <mergeCell ref="M34:N34"/>
    <mergeCell ref="J38:J39"/>
    <mergeCell ref="K38:K39"/>
    <mergeCell ref="L30:L31"/>
    <mergeCell ref="M30:M31"/>
    <mergeCell ref="N30:N31"/>
    <mergeCell ref="K26:K27"/>
    <mergeCell ref="L26:L27"/>
    <mergeCell ref="M26:M27"/>
    <mergeCell ref="N26:N27"/>
    <mergeCell ref="K28:K29"/>
    <mergeCell ref="L28:L29"/>
    <mergeCell ref="M28:M29"/>
    <mergeCell ref="N28:N29"/>
    <mergeCell ref="K30:K31"/>
    <mergeCell ref="L24:L25"/>
    <mergeCell ref="M24:M25"/>
    <mergeCell ref="N24:N25"/>
    <mergeCell ref="L20:L21"/>
    <mergeCell ref="M20:M21"/>
    <mergeCell ref="N20:N21"/>
    <mergeCell ref="A22:A23"/>
    <mergeCell ref="B22:B23"/>
    <mergeCell ref="C22:C23"/>
    <mergeCell ref="D22:D23"/>
    <mergeCell ref="E22:E23"/>
    <mergeCell ref="F22:F23"/>
    <mergeCell ref="G22:G23"/>
    <mergeCell ref="I22:I23"/>
    <mergeCell ref="J22:J23"/>
    <mergeCell ref="K22:K23"/>
    <mergeCell ref="L22:L23"/>
    <mergeCell ref="M22:M23"/>
    <mergeCell ref="N22:N23"/>
    <mergeCell ref="K20:K21"/>
    <mergeCell ref="J20:J21"/>
    <mergeCell ref="J24:J25"/>
    <mergeCell ref="K24:K25"/>
    <mergeCell ref="M18:M19"/>
    <mergeCell ref="N18:N19"/>
    <mergeCell ref="C18:C19"/>
    <mergeCell ref="D18:D19"/>
    <mergeCell ref="E18:E19"/>
    <mergeCell ref="F18:F19"/>
    <mergeCell ref="G18:G19"/>
    <mergeCell ref="K14:K15"/>
    <mergeCell ref="L14:L15"/>
    <mergeCell ref="M14:M15"/>
    <mergeCell ref="N14:N15"/>
    <mergeCell ref="L16:L17"/>
    <mergeCell ref="M16:M17"/>
    <mergeCell ref="N16:N17"/>
    <mergeCell ref="I18:I19"/>
    <mergeCell ref="J18:J19"/>
    <mergeCell ref="K18:K19"/>
    <mergeCell ref="B12:B13"/>
    <mergeCell ref="C12:C13"/>
    <mergeCell ref="D12:D13"/>
    <mergeCell ref="E12:E13"/>
    <mergeCell ref="F12:F13"/>
    <mergeCell ref="G12:G13"/>
    <mergeCell ref="J16:J17"/>
    <mergeCell ref="K16:K17"/>
    <mergeCell ref="L18:L19"/>
    <mergeCell ref="D10:D11"/>
    <mergeCell ref="E10:E11"/>
    <mergeCell ref="F10:F11"/>
    <mergeCell ref="G10:G11"/>
    <mergeCell ref="J14:J15"/>
    <mergeCell ref="A14:A15"/>
    <mergeCell ref="B14:B15"/>
    <mergeCell ref="H8:H9"/>
    <mergeCell ref="I8:I9"/>
    <mergeCell ref="J8:J9"/>
    <mergeCell ref="A10:A11"/>
    <mergeCell ref="B10:B11"/>
    <mergeCell ref="J12:J13"/>
    <mergeCell ref="F8:F9"/>
    <mergeCell ref="G8:G9"/>
    <mergeCell ref="I10:I11"/>
    <mergeCell ref="J10:J11"/>
    <mergeCell ref="C14:C15"/>
    <mergeCell ref="D14:D15"/>
    <mergeCell ref="E14:E15"/>
    <mergeCell ref="F14:F15"/>
    <mergeCell ref="G14:G15"/>
    <mergeCell ref="C10:C11"/>
    <mergeCell ref="A12:A13"/>
    <mergeCell ref="A6:A7"/>
    <mergeCell ref="B6:B7"/>
    <mergeCell ref="C6:C7"/>
    <mergeCell ref="D6:D7"/>
    <mergeCell ref="E6:E7"/>
    <mergeCell ref="A8:A9"/>
    <mergeCell ref="B8:B9"/>
    <mergeCell ref="F6:F7"/>
    <mergeCell ref="G6:G7"/>
    <mergeCell ref="E8:E9"/>
    <mergeCell ref="H6:H7"/>
    <mergeCell ref="I6:I7"/>
    <mergeCell ref="J6:J7"/>
    <mergeCell ref="K6:K7"/>
    <mergeCell ref="L6:L7"/>
    <mergeCell ref="M6:M7"/>
    <mergeCell ref="L4:L5"/>
    <mergeCell ref="N6:N7"/>
    <mergeCell ref="K8:K9"/>
    <mergeCell ref="L8:L9"/>
    <mergeCell ref="M8:M9"/>
    <mergeCell ref="N8:N9"/>
    <mergeCell ref="L10:L11"/>
    <mergeCell ref="M10:M11"/>
    <mergeCell ref="N10:N11"/>
    <mergeCell ref="M12:M13"/>
    <mergeCell ref="N12:N13"/>
    <mergeCell ref="K12:K13"/>
    <mergeCell ref="L12:L13"/>
    <mergeCell ref="K10:K11"/>
    <mergeCell ref="A1:N1"/>
    <mergeCell ref="A3:G3"/>
    <mergeCell ref="H3:N3"/>
    <mergeCell ref="A4:A5"/>
    <mergeCell ref="B4:B5"/>
    <mergeCell ref="C4:C5"/>
    <mergeCell ref="D4:D5"/>
    <mergeCell ref="E4:E5"/>
    <mergeCell ref="F4:G4"/>
    <mergeCell ref="H4:H5"/>
    <mergeCell ref="I4:I5"/>
    <mergeCell ref="J4:J5"/>
    <mergeCell ref="K4:K5"/>
    <mergeCell ref="M4:N4"/>
    <mergeCell ref="C8:C9"/>
    <mergeCell ref="D8:D9"/>
    <mergeCell ref="M54:M55"/>
    <mergeCell ref="N54:N55"/>
    <mergeCell ref="I57:I58"/>
    <mergeCell ref="H57:H58"/>
    <mergeCell ref="M42:M43"/>
    <mergeCell ref="N48:N49"/>
    <mergeCell ref="N46:N47"/>
    <mergeCell ref="N44:N45"/>
    <mergeCell ref="N42:N43"/>
    <mergeCell ref="J50:J51"/>
    <mergeCell ref="K50:K51"/>
    <mergeCell ref="L50:L51"/>
    <mergeCell ref="M50:M51"/>
    <mergeCell ref="N50:N51"/>
    <mergeCell ref="J52:J53"/>
    <mergeCell ref="K52:K53"/>
    <mergeCell ref="L52:L53"/>
    <mergeCell ref="M52:M53"/>
    <mergeCell ref="N52:N53"/>
    <mergeCell ref="H42:H55"/>
    <mergeCell ref="I42:I55"/>
    <mergeCell ref="J54:J55"/>
    <mergeCell ref="K54:K55"/>
    <mergeCell ref="L54:L55"/>
  </mergeCells>
  <phoneticPr fontId="3" type="noConversion"/>
  <pageMargins left="0.23622047244094491" right="0.27559055118110237" top="0.55118110236220474" bottom="0.31496062992125984" header="0.39370078740157483" footer="0.35433070866141736"/>
  <pageSetup paperSize="9" scale="72" orientation="landscape" r:id="rId1"/>
  <headerFooter alignWithMargins="0">
    <oddHeader>&amp;L첨부 - 2.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39"/>
  <sheetViews>
    <sheetView topLeftCell="C1" zoomScaleNormal="100" zoomScaleSheetLayoutView="85" workbookViewId="0">
      <selection activeCell="R97" sqref="R97"/>
    </sheetView>
  </sheetViews>
  <sheetFormatPr defaultRowHeight="15" customHeight="1" x14ac:dyDescent="0.15"/>
  <cols>
    <col min="1" max="2" width="9.77734375" style="14" customWidth="1"/>
    <col min="3" max="4" width="9.77734375" style="15" customWidth="1"/>
    <col min="5" max="5" width="9.77734375" style="36" hidden="1" customWidth="1"/>
    <col min="6" max="6" width="22.77734375" style="3" hidden="1" customWidth="1"/>
    <col min="7" max="7" width="8.77734375" style="3" hidden="1" customWidth="1"/>
    <col min="8" max="8" width="4.77734375" style="3" hidden="1" customWidth="1"/>
    <col min="9" max="9" width="8.77734375" style="3" hidden="1" customWidth="1"/>
    <col min="10" max="10" width="13.77734375" style="4" hidden="1" customWidth="1"/>
    <col min="11" max="11" width="9.77734375" style="41" customWidth="1"/>
    <col min="12" max="12" width="22.77734375" style="3" customWidth="1"/>
    <col min="13" max="13" width="8.77734375" style="3" customWidth="1"/>
    <col min="14" max="14" width="4.77734375" style="3" customWidth="1"/>
    <col min="15" max="15" width="8.77734375" style="3" customWidth="1"/>
    <col min="16" max="16" width="13.77734375" style="3" customWidth="1"/>
    <col min="17" max="17" width="9.77734375" style="3" customWidth="1"/>
    <col min="18" max="18" width="9" style="3" bestFit="1" customWidth="1"/>
    <col min="19" max="16384" width="8.88671875" style="3"/>
  </cols>
  <sheetData>
    <row r="1" spans="1:17" s="14" customFormat="1" ht="15.75" customHeight="1" x14ac:dyDescent="0.15">
      <c r="A1" s="409" t="s">
        <v>181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</row>
    <row r="2" spans="1:17" s="16" customFormat="1" ht="15.75" customHeight="1" thickBot="1" x14ac:dyDescent="0.2">
      <c r="A2" s="7" t="s">
        <v>10</v>
      </c>
      <c r="B2" s="7"/>
      <c r="C2" s="8" t="s">
        <v>11</v>
      </c>
      <c r="D2" s="8"/>
      <c r="E2" s="38"/>
      <c r="F2" s="9"/>
      <c r="G2" s="9"/>
      <c r="H2" s="9"/>
      <c r="I2" s="9"/>
      <c r="J2" s="10"/>
      <c r="K2" s="9"/>
      <c r="L2" s="9"/>
      <c r="M2" s="9"/>
      <c r="N2" s="9"/>
      <c r="O2" s="9"/>
      <c r="Q2" s="10" t="s">
        <v>101</v>
      </c>
    </row>
    <row r="3" spans="1:17" s="30" customFormat="1" ht="12" customHeight="1" x14ac:dyDescent="0.15">
      <c r="A3" s="456" t="s">
        <v>12</v>
      </c>
      <c r="B3" s="449" t="s">
        <v>13</v>
      </c>
      <c r="C3" s="449" t="s">
        <v>14</v>
      </c>
      <c r="D3" s="449" t="s">
        <v>7</v>
      </c>
      <c r="E3" s="453" t="s">
        <v>183</v>
      </c>
      <c r="F3" s="449" t="s">
        <v>22</v>
      </c>
      <c r="G3" s="449"/>
      <c r="H3" s="449"/>
      <c r="I3" s="449"/>
      <c r="J3" s="449"/>
      <c r="K3" s="453" t="s">
        <v>182</v>
      </c>
      <c r="L3" s="449" t="s">
        <v>8</v>
      </c>
      <c r="M3" s="449"/>
      <c r="N3" s="449"/>
      <c r="O3" s="449"/>
      <c r="P3" s="449"/>
      <c r="Q3" s="32" t="s">
        <v>21</v>
      </c>
    </row>
    <row r="4" spans="1:17" s="30" customFormat="1" ht="12" customHeight="1" x14ac:dyDescent="0.15">
      <c r="A4" s="457"/>
      <c r="B4" s="458"/>
      <c r="C4" s="458"/>
      <c r="D4" s="458"/>
      <c r="E4" s="454"/>
      <c r="F4" s="450"/>
      <c r="G4" s="450"/>
      <c r="H4" s="450"/>
      <c r="I4" s="450"/>
      <c r="J4" s="450"/>
      <c r="K4" s="454"/>
      <c r="L4" s="450"/>
      <c r="M4" s="450"/>
      <c r="N4" s="450"/>
      <c r="O4" s="450"/>
      <c r="P4" s="450"/>
      <c r="Q4" s="33" t="s">
        <v>23</v>
      </c>
    </row>
    <row r="5" spans="1:17" s="16" customFormat="1" ht="20.100000000000001" customHeight="1" x14ac:dyDescent="0.15">
      <c r="A5" s="140"/>
      <c r="B5" s="141"/>
      <c r="C5" s="141" t="s">
        <v>0</v>
      </c>
      <c r="D5" s="148"/>
      <c r="E5" s="153">
        <f>E6+E7+E8+E10+E12+E14</f>
        <v>800014.603</v>
      </c>
      <c r="F5" s="64"/>
      <c r="G5" s="46"/>
      <c r="H5" s="46"/>
      <c r="I5" s="46"/>
      <c r="J5" s="115">
        <f>SUM(J6:J14)</f>
        <v>800014603</v>
      </c>
      <c r="K5" s="177">
        <f>K6+K7+K8+K10+K12+K14</f>
        <v>791625.16700000002</v>
      </c>
      <c r="L5" s="64"/>
      <c r="M5" s="46"/>
      <c r="N5" s="46"/>
      <c r="O5" s="46"/>
      <c r="P5" s="115">
        <f>SUM(P6:P14)</f>
        <v>791625167</v>
      </c>
      <c r="Q5" s="155">
        <f>K5-E5</f>
        <v>-8389.435999999987</v>
      </c>
    </row>
    <row r="6" spans="1:17" s="16" customFormat="1" ht="20.100000000000001" customHeight="1" x14ac:dyDescent="0.15">
      <c r="A6" s="136" t="s">
        <v>25</v>
      </c>
      <c r="B6" s="147" t="s">
        <v>24</v>
      </c>
      <c r="C6" s="147" t="s">
        <v>24</v>
      </c>
      <c r="D6" s="149"/>
      <c r="E6" s="153">
        <f>J6/1000</f>
        <v>764585</v>
      </c>
      <c r="F6" s="142" t="s">
        <v>126</v>
      </c>
      <c r="G6" s="47"/>
      <c r="H6" s="47"/>
      <c r="I6" s="47"/>
      <c r="J6" s="115">
        <v>764585000</v>
      </c>
      <c r="K6" s="177">
        <f>P6/1000</f>
        <v>761665</v>
      </c>
      <c r="L6" s="142" t="s">
        <v>126</v>
      </c>
      <c r="M6" s="47"/>
      <c r="N6" s="47"/>
      <c r="O6" s="47"/>
      <c r="P6" s="115">
        <v>761665000</v>
      </c>
      <c r="Q6" s="156">
        <f>K6-E6</f>
        <v>-2920</v>
      </c>
    </row>
    <row r="7" spans="1:17" s="16" customFormat="1" ht="20.100000000000001" customHeight="1" x14ac:dyDescent="0.15">
      <c r="A7" s="136" t="s">
        <v>26</v>
      </c>
      <c r="B7" s="135" t="s">
        <v>26</v>
      </c>
      <c r="C7" s="135" t="s">
        <v>27</v>
      </c>
      <c r="D7" s="148"/>
      <c r="E7" s="153">
        <f>J7/1000</f>
        <v>22615</v>
      </c>
      <c r="F7" s="142" t="s">
        <v>28</v>
      </c>
      <c r="G7" s="47"/>
      <c r="H7" s="47"/>
      <c r="I7" s="47"/>
      <c r="J7" s="115">
        <v>22615000</v>
      </c>
      <c r="K7" s="177">
        <f>P7/1000</f>
        <v>21500</v>
      </c>
      <c r="L7" s="142" t="s">
        <v>28</v>
      </c>
      <c r="M7" s="47"/>
      <c r="N7" s="47"/>
      <c r="O7" s="47"/>
      <c r="P7" s="115">
        <v>21500000</v>
      </c>
      <c r="Q7" s="155">
        <f t="shared" ref="Q7" si="0">K7-E7</f>
        <v>-1115</v>
      </c>
    </row>
    <row r="8" spans="1:17" s="16" customFormat="1" ht="20.100000000000001" customHeight="1" x14ac:dyDescent="0.15">
      <c r="A8" s="388" t="s">
        <v>29</v>
      </c>
      <c r="B8" s="403" t="s">
        <v>29</v>
      </c>
      <c r="C8" s="403" t="s">
        <v>30</v>
      </c>
      <c r="D8" s="459"/>
      <c r="E8" s="412">
        <f>(J8/1000)+(J9/1000)</f>
        <v>11344.602999999999</v>
      </c>
      <c r="F8" s="142" t="s">
        <v>127</v>
      </c>
      <c r="G8" s="47"/>
      <c r="H8" s="47"/>
      <c r="I8" s="47"/>
      <c r="J8" s="115">
        <v>10140427</v>
      </c>
      <c r="K8" s="412">
        <f>(P8/1000)+(P9/1000)</f>
        <v>2282.1669999999999</v>
      </c>
      <c r="L8" s="142" t="s">
        <v>127</v>
      </c>
      <c r="M8" s="47"/>
      <c r="N8" s="47"/>
      <c r="O8" s="47"/>
      <c r="P8" s="115">
        <v>0</v>
      </c>
      <c r="Q8" s="483">
        <f t="shared" ref="Q8:Q10" si="1">K8-E8</f>
        <v>-9062.4359999999997</v>
      </c>
    </row>
    <row r="9" spans="1:17" s="16" customFormat="1" ht="20.100000000000001" customHeight="1" x14ac:dyDescent="0.15">
      <c r="A9" s="389"/>
      <c r="B9" s="405"/>
      <c r="C9" s="405"/>
      <c r="D9" s="460"/>
      <c r="E9" s="413"/>
      <c r="F9" s="142" t="s">
        <v>128</v>
      </c>
      <c r="G9" s="47"/>
      <c r="H9" s="47"/>
      <c r="I9" s="47"/>
      <c r="J9" s="115">
        <v>1204176</v>
      </c>
      <c r="K9" s="413"/>
      <c r="L9" s="142" t="s">
        <v>128</v>
      </c>
      <c r="M9" s="47"/>
      <c r="N9" s="47"/>
      <c r="O9" s="47"/>
      <c r="P9" s="115">
        <v>2282167</v>
      </c>
      <c r="Q9" s="484"/>
    </row>
    <row r="10" spans="1:17" s="16" customFormat="1" ht="20.100000000000001" customHeight="1" x14ac:dyDescent="0.15">
      <c r="A10" s="388" t="s">
        <v>121</v>
      </c>
      <c r="B10" s="403" t="s">
        <v>121</v>
      </c>
      <c r="C10" s="403" t="s">
        <v>121</v>
      </c>
      <c r="D10" s="459"/>
      <c r="E10" s="412">
        <f>(J10/1000)+(J11/1000)</f>
        <v>0</v>
      </c>
      <c r="F10" s="137" t="s">
        <v>123</v>
      </c>
      <c r="G10" s="138"/>
      <c r="H10" s="138"/>
      <c r="I10" s="138"/>
      <c r="J10" s="139">
        <v>0</v>
      </c>
      <c r="K10" s="412">
        <f>(P10/1000)+(P11/1000)</f>
        <v>0</v>
      </c>
      <c r="L10" s="137" t="s">
        <v>123</v>
      </c>
      <c r="M10" s="138"/>
      <c r="N10" s="138"/>
      <c r="O10" s="138"/>
      <c r="P10" s="139">
        <v>0</v>
      </c>
      <c r="Q10" s="483">
        <f t="shared" si="1"/>
        <v>0</v>
      </c>
    </row>
    <row r="11" spans="1:17" s="16" customFormat="1" ht="20.100000000000001" customHeight="1" x14ac:dyDescent="0.15">
      <c r="A11" s="389"/>
      <c r="B11" s="405"/>
      <c r="C11" s="405"/>
      <c r="D11" s="460"/>
      <c r="E11" s="413"/>
      <c r="F11" s="137" t="s">
        <v>124</v>
      </c>
      <c r="G11" s="138"/>
      <c r="H11" s="138"/>
      <c r="I11" s="138"/>
      <c r="J11" s="139">
        <v>0</v>
      </c>
      <c r="K11" s="413"/>
      <c r="L11" s="137" t="s">
        <v>124</v>
      </c>
      <c r="M11" s="138"/>
      <c r="N11" s="138"/>
      <c r="O11" s="138"/>
      <c r="P11" s="139">
        <v>0</v>
      </c>
      <c r="Q11" s="484"/>
    </row>
    <row r="12" spans="1:17" s="16" customFormat="1" ht="20.100000000000001" customHeight="1" x14ac:dyDescent="0.15">
      <c r="A12" s="388" t="s">
        <v>119</v>
      </c>
      <c r="B12" s="403" t="s">
        <v>119</v>
      </c>
      <c r="C12" s="403" t="s">
        <v>119</v>
      </c>
      <c r="D12" s="459"/>
      <c r="E12" s="412">
        <f>(J12/1000)+(J13/1000)</f>
        <v>1400</v>
      </c>
      <c r="F12" s="137" t="s">
        <v>129</v>
      </c>
      <c r="G12" s="138"/>
      <c r="H12" s="138"/>
      <c r="I12" s="138"/>
      <c r="J12" s="139">
        <v>1400000</v>
      </c>
      <c r="K12" s="412">
        <f>(P12/1000)+(P13/1000)</f>
        <v>6108</v>
      </c>
      <c r="L12" s="137" t="s">
        <v>179</v>
      </c>
      <c r="M12" s="138"/>
      <c r="N12" s="138"/>
      <c r="O12" s="138"/>
      <c r="P12" s="139">
        <v>3600000</v>
      </c>
      <c r="Q12" s="163"/>
    </row>
    <row r="13" spans="1:17" s="16" customFormat="1" ht="20.100000000000001" customHeight="1" x14ac:dyDescent="0.15">
      <c r="A13" s="389"/>
      <c r="B13" s="405"/>
      <c r="C13" s="405"/>
      <c r="D13" s="460"/>
      <c r="E13" s="413"/>
      <c r="F13" s="137"/>
      <c r="G13" s="138"/>
      <c r="H13" s="138"/>
      <c r="I13" s="138"/>
      <c r="J13" s="139"/>
      <c r="K13" s="413"/>
      <c r="L13" s="137" t="s">
        <v>180</v>
      </c>
      <c r="M13" s="138"/>
      <c r="N13" s="138"/>
      <c r="O13" s="138"/>
      <c r="P13" s="139">
        <v>2508000</v>
      </c>
      <c r="Q13" s="155">
        <f>K13-E12</f>
        <v>-1400</v>
      </c>
    </row>
    <row r="14" spans="1:17" s="16" customFormat="1" ht="20.100000000000001" customHeight="1" thickBot="1" x14ac:dyDescent="0.2">
      <c r="A14" s="151" t="s">
        <v>15</v>
      </c>
      <c r="B14" s="152" t="s">
        <v>31</v>
      </c>
      <c r="C14" s="152" t="s">
        <v>32</v>
      </c>
      <c r="D14" s="150"/>
      <c r="E14" s="154">
        <f>J14/1000</f>
        <v>70</v>
      </c>
      <c r="F14" s="144" t="s">
        <v>125</v>
      </c>
      <c r="G14" s="85"/>
      <c r="H14" s="85"/>
      <c r="I14" s="85"/>
      <c r="J14" s="143">
        <v>70000</v>
      </c>
      <c r="K14" s="154">
        <f>P14/1000</f>
        <v>70</v>
      </c>
      <c r="L14" s="144" t="s">
        <v>125</v>
      </c>
      <c r="M14" s="85"/>
      <c r="N14" s="85"/>
      <c r="O14" s="85"/>
      <c r="P14" s="143">
        <v>70000</v>
      </c>
      <c r="Q14" s="157">
        <f t="shared" ref="Q14" si="2">K14-E14</f>
        <v>0</v>
      </c>
    </row>
    <row r="15" spans="1:17" s="16" customFormat="1" ht="12" customHeight="1" thickBot="1" x14ac:dyDescent="0.2">
      <c r="A15" s="7" t="s">
        <v>3</v>
      </c>
      <c r="B15" s="7"/>
      <c r="C15" s="8" t="s">
        <v>2</v>
      </c>
      <c r="D15" s="8"/>
      <c r="E15" s="38"/>
      <c r="F15" s="9"/>
      <c r="G15" s="9"/>
      <c r="H15" s="9"/>
      <c r="I15" s="9"/>
      <c r="J15" s="10"/>
      <c r="K15" s="38"/>
      <c r="L15" s="9"/>
      <c r="M15" s="9"/>
      <c r="N15" s="9"/>
      <c r="O15" s="9"/>
      <c r="P15" s="10"/>
      <c r="Q15" s="10"/>
    </row>
    <row r="16" spans="1:17" s="30" customFormat="1" ht="12" customHeight="1" x14ac:dyDescent="0.15">
      <c r="A16" s="456" t="s">
        <v>4</v>
      </c>
      <c r="B16" s="395" t="s">
        <v>5</v>
      </c>
      <c r="C16" s="449" t="s">
        <v>6</v>
      </c>
      <c r="D16" s="449" t="s">
        <v>7</v>
      </c>
      <c r="E16" s="453" t="s">
        <v>182</v>
      </c>
      <c r="F16" s="449" t="s">
        <v>8</v>
      </c>
      <c r="G16" s="449"/>
      <c r="H16" s="449"/>
      <c r="I16" s="449"/>
      <c r="J16" s="449"/>
      <c r="K16" s="453" t="s">
        <v>182</v>
      </c>
      <c r="L16" s="449" t="s">
        <v>8</v>
      </c>
      <c r="M16" s="449"/>
      <c r="N16" s="449"/>
      <c r="O16" s="449"/>
      <c r="P16" s="449"/>
      <c r="Q16" s="32" t="s">
        <v>21</v>
      </c>
    </row>
    <row r="17" spans="1:17" s="30" customFormat="1" ht="12" customHeight="1" x14ac:dyDescent="0.15">
      <c r="A17" s="457"/>
      <c r="B17" s="396"/>
      <c r="C17" s="458"/>
      <c r="D17" s="458"/>
      <c r="E17" s="454"/>
      <c r="F17" s="450"/>
      <c r="G17" s="450"/>
      <c r="H17" s="450"/>
      <c r="I17" s="450"/>
      <c r="J17" s="450"/>
      <c r="K17" s="454"/>
      <c r="L17" s="450"/>
      <c r="M17" s="450"/>
      <c r="N17" s="450"/>
      <c r="O17" s="450"/>
      <c r="P17" s="450"/>
      <c r="Q17" s="33" t="s">
        <v>23</v>
      </c>
    </row>
    <row r="18" spans="1:17" s="12" customFormat="1" ht="12" customHeight="1" x14ac:dyDescent="0.15">
      <c r="A18" s="397" t="s">
        <v>1</v>
      </c>
      <c r="B18" s="399"/>
      <c r="C18" s="401"/>
      <c r="D18" s="401"/>
      <c r="E18" s="445">
        <f>J18/1000</f>
        <v>800014.603</v>
      </c>
      <c r="F18" s="81"/>
      <c r="G18" s="79"/>
      <c r="H18" s="414">
        <f>H20+H114+H264</f>
        <v>764585000</v>
      </c>
      <c r="I18" s="441"/>
      <c r="J18" s="455">
        <f>J20+J114+J264</f>
        <v>800014603</v>
      </c>
      <c r="K18" s="445">
        <f>P18/1000</f>
        <v>791625.16700000002</v>
      </c>
      <c r="L18" s="81"/>
      <c r="M18" s="79"/>
      <c r="N18" s="414">
        <f>N20+N114+N264</f>
        <v>761665000</v>
      </c>
      <c r="O18" s="441"/>
      <c r="P18" s="455">
        <f>P20+P114+P264</f>
        <v>791625167</v>
      </c>
      <c r="Q18" s="436">
        <f>K18-E18</f>
        <v>-8389.435999999987</v>
      </c>
    </row>
    <row r="19" spans="1:17" s="12" customFormat="1" ht="12" customHeight="1" x14ac:dyDescent="0.15">
      <c r="A19" s="398"/>
      <c r="B19" s="400"/>
      <c r="C19" s="402"/>
      <c r="D19" s="402"/>
      <c r="E19" s="446"/>
      <c r="F19" s="82"/>
      <c r="G19" s="80"/>
      <c r="H19" s="411">
        <f>H21+H115+H265</f>
        <v>35429603</v>
      </c>
      <c r="I19" s="442"/>
      <c r="J19" s="423"/>
      <c r="K19" s="446"/>
      <c r="L19" s="82"/>
      <c r="M19" s="80"/>
      <c r="N19" s="411">
        <f>N21+N115+N265</f>
        <v>29960167</v>
      </c>
      <c r="O19" s="442"/>
      <c r="P19" s="423"/>
      <c r="Q19" s="437"/>
    </row>
    <row r="20" spans="1:17" s="12" customFormat="1" ht="12" customHeight="1" x14ac:dyDescent="0.15">
      <c r="A20" s="417" t="s">
        <v>16</v>
      </c>
      <c r="B20" s="401"/>
      <c r="C20" s="401"/>
      <c r="D20" s="401"/>
      <c r="E20" s="445">
        <f>J20/1000</f>
        <v>648159.72600000002</v>
      </c>
      <c r="F20" s="451"/>
      <c r="G20" s="79"/>
      <c r="H20" s="414">
        <f>H22+H86</f>
        <v>624340550</v>
      </c>
      <c r="I20" s="441"/>
      <c r="J20" s="455">
        <f>J22+J86+J107</f>
        <v>648159726</v>
      </c>
      <c r="K20" s="445">
        <f>P20/1000</f>
        <v>649960.71699999995</v>
      </c>
      <c r="L20" s="451"/>
      <c r="M20" s="79"/>
      <c r="N20" s="414">
        <f>N22+N86</f>
        <v>626108550</v>
      </c>
      <c r="O20" s="441"/>
      <c r="P20" s="455">
        <f>P22+P86+P107</f>
        <v>649960717</v>
      </c>
      <c r="Q20" s="436">
        <f t="shared" ref="Q20" si="3">K20-E20</f>
        <v>1800.9909999999218</v>
      </c>
    </row>
    <row r="21" spans="1:17" s="12" customFormat="1" ht="12" customHeight="1" x14ac:dyDescent="0.15">
      <c r="A21" s="418"/>
      <c r="B21" s="402"/>
      <c r="C21" s="402"/>
      <c r="D21" s="402"/>
      <c r="E21" s="446"/>
      <c r="F21" s="452"/>
      <c r="G21" s="80"/>
      <c r="H21" s="411">
        <f>H23+H87+H107</f>
        <v>23819176</v>
      </c>
      <c r="I21" s="442"/>
      <c r="J21" s="423"/>
      <c r="K21" s="446"/>
      <c r="L21" s="452"/>
      <c r="M21" s="80"/>
      <c r="N21" s="411">
        <f>N23+N87+N108</f>
        <v>23852167</v>
      </c>
      <c r="O21" s="442"/>
      <c r="P21" s="423"/>
      <c r="Q21" s="437"/>
    </row>
    <row r="22" spans="1:17" s="12" customFormat="1" ht="12" customHeight="1" x14ac:dyDescent="0.15">
      <c r="A22" s="388"/>
      <c r="B22" s="399" t="s">
        <v>17</v>
      </c>
      <c r="C22" s="401"/>
      <c r="D22" s="401"/>
      <c r="E22" s="445">
        <f>J22/1000</f>
        <v>637305.446</v>
      </c>
      <c r="F22" s="451"/>
      <c r="G22" s="79"/>
      <c r="H22" s="414">
        <f>J60+J71+J74+J78+J82</f>
        <v>620555000</v>
      </c>
      <c r="I22" s="441"/>
      <c r="J22" s="432">
        <f>J60+J73+J77+J81+J85</f>
        <v>637305446</v>
      </c>
      <c r="K22" s="445">
        <f>P22/1000</f>
        <v>641043</v>
      </c>
      <c r="L22" s="451"/>
      <c r="M22" s="79"/>
      <c r="N22" s="414">
        <f>P60+P71+P74++P78+P85</f>
        <v>622323000</v>
      </c>
      <c r="O22" s="441"/>
      <c r="P22" s="432">
        <f>P60+P73+P77+P81+P85</f>
        <v>641043000</v>
      </c>
      <c r="Q22" s="436">
        <f t="shared" ref="Q22" si="4">K22-E22</f>
        <v>3737.5540000000037</v>
      </c>
    </row>
    <row r="23" spans="1:17" s="12" customFormat="1" ht="12" customHeight="1" x14ac:dyDescent="0.15">
      <c r="A23" s="461"/>
      <c r="B23" s="400"/>
      <c r="C23" s="402"/>
      <c r="D23" s="402"/>
      <c r="E23" s="446"/>
      <c r="F23" s="452"/>
      <c r="G23" s="80"/>
      <c r="H23" s="411">
        <f>J72+J75+J79+J83</f>
        <v>16750446</v>
      </c>
      <c r="I23" s="442"/>
      <c r="J23" s="433"/>
      <c r="K23" s="446"/>
      <c r="L23" s="470"/>
      <c r="M23" s="171"/>
      <c r="N23" s="443">
        <f>P72+P75+P79</f>
        <v>18720000</v>
      </c>
      <c r="O23" s="444"/>
      <c r="P23" s="438"/>
      <c r="Q23" s="437"/>
    </row>
    <row r="24" spans="1:17" s="12" customFormat="1" ht="12" hidden="1" customHeight="1" x14ac:dyDescent="0.15">
      <c r="A24" s="461"/>
      <c r="B24" s="462"/>
      <c r="C24" s="373" t="s">
        <v>18</v>
      </c>
      <c r="D24" s="373" t="s">
        <v>18</v>
      </c>
      <c r="E24" s="467">
        <f>J60/1000</f>
        <v>446447.92</v>
      </c>
      <c r="F24" s="439" t="s">
        <v>184</v>
      </c>
      <c r="G24" s="56">
        <v>4739000</v>
      </c>
      <c r="H24" s="59" t="s">
        <v>185</v>
      </c>
      <c r="I24" s="60">
        <v>8</v>
      </c>
      <c r="J24" s="19">
        <f>G24*I24</f>
        <v>37912000</v>
      </c>
      <c r="K24" s="469">
        <f>P60/1000</f>
        <v>459900</v>
      </c>
      <c r="L24" s="439"/>
      <c r="M24" s="189"/>
      <c r="N24" s="190"/>
      <c r="O24" s="191"/>
      <c r="P24" s="21"/>
      <c r="Q24" s="495">
        <f>K24-E24</f>
        <v>13452.080000000016</v>
      </c>
    </row>
    <row r="25" spans="1:17" s="12" customFormat="1" ht="12" hidden="1" customHeight="1" x14ac:dyDescent="0.15">
      <c r="A25" s="461"/>
      <c r="B25" s="463"/>
      <c r="C25" s="374"/>
      <c r="D25" s="374"/>
      <c r="E25" s="467"/>
      <c r="F25" s="416"/>
      <c r="G25" s="65">
        <v>4797000</v>
      </c>
      <c r="H25" s="66" t="s">
        <v>185</v>
      </c>
      <c r="I25" s="67">
        <v>4</v>
      </c>
      <c r="J25" s="68">
        <f t="shared" ref="J25:J55" si="5">G25*I25</f>
        <v>19188000</v>
      </c>
      <c r="K25" s="469"/>
      <c r="L25" s="440"/>
      <c r="M25" s="56"/>
      <c r="N25" s="59"/>
      <c r="O25" s="60"/>
      <c r="P25" s="19"/>
      <c r="Q25" s="496"/>
    </row>
    <row r="26" spans="1:17" s="12" customFormat="1" ht="12" hidden="1" customHeight="1" x14ac:dyDescent="0.15">
      <c r="A26" s="461"/>
      <c r="B26" s="463"/>
      <c r="C26" s="374"/>
      <c r="D26" s="374"/>
      <c r="E26" s="467"/>
      <c r="F26" s="415" t="s">
        <v>186</v>
      </c>
      <c r="G26" s="99">
        <v>3867000</v>
      </c>
      <c r="H26" s="100" t="s">
        <v>185</v>
      </c>
      <c r="I26" s="101">
        <v>7</v>
      </c>
      <c r="J26" s="102">
        <f t="shared" si="5"/>
        <v>27069000</v>
      </c>
      <c r="K26" s="469"/>
      <c r="L26" s="440"/>
      <c r="M26" s="56"/>
      <c r="N26" s="59"/>
      <c r="O26" s="60"/>
      <c r="P26" s="19"/>
      <c r="Q26" s="496"/>
    </row>
    <row r="27" spans="1:17" s="12" customFormat="1" ht="12" hidden="1" customHeight="1" x14ac:dyDescent="0.15">
      <c r="A27" s="461"/>
      <c r="B27" s="463"/>
      <c r="C27" s="374"/>
      <c r="D27" s="374"/>
      <c r="E27" s="467"/>
      <c r="F27" s="416"/>
      <c r="G27" s="65">
        <v>3917000</v>
      </c>
      <c r="H27" s="66" t="s">
        <v>185</v>
      </c>
      <c r="I27" s="67">
        <v>5</v>
      </c>
      <c r="J27" s="68">
        <f t="shared" si="5"/>
        <v>19585000</v>
      </c>
      <c r="K27" s="469"/>
      <c r="L27" s="440"/>
      <c r="M27" s="56"/>
      <c r="N27" s="59"/>
      <c r="O27" s="60"/>
      <c r="P27" s="19"/>
      <c r="Q27" s="496"/>
    </row>
    <row r="28" spans="1:17" s="12" customFormat="1" ht="12" hidden="1" customHeight="1" x14ac:dyDescent="0.15">
      <c r="A28" s="461"/>
      <c r="B28" s="463"/>
      <c r="C28" s="374"/>
      <c r="D28" s="374"/>
      <c r="E28" s="467"/>
      <c r="F28" s="415" t="s">
        <v>187</v>
      </c>
      <c r="G28" s="56">
        <v>2879000</v>
      </c>
      <c r="H28" s="59" t="s">
        <v>185</v>
      </c>
      <c r="I28" s="60">
        <v>2</v>
      </c>
      <c r="J28" s="19">
        <f t="shared" si="5"/>
        <v>5758000</v>
      </c>
      <c r="K28" s="469"/>
      <c r="L28" s="440"/>
      <c r="M28" s="56"/>
      <c r="N28" s="59"/>
      <c r="O28" s="60"/>
      <c r="P28" s="19"/>
      <c r="Q28" s="496"/>
    </row>
    <row r="29" spans="1:17" s="12" customFormat="1" ht="12" hidden="1" customHeight="1" x14ac:dyDescent="0.15">
      <c r="A29" s="461"/>
      <c r="B29" s="463"/>
      <c r="C29" s="374"/>
      <c r="D29" s="374"/>
      <c r="E29" s="467"/>
      <c r="F29" s="416"/>
      <c r="G29" s="65">
        <v>1300190</v>
      </c>
      <c r="H29" s="66" t="s">
        <v>185</v>
      </c>
      <c r="I29" s="67">
        <v>1</v>
      </c>
      <c r="J29" s="68">
        <f t="shared" si="5"/>
        <v>1300190</v>
      </c>
      <c r="K29" s="469"/>
      <c r="L29" s="440"/>
      <c r="M29" s="56"/>
      <c r="N29" s="59"/>
      <c r="O29" s="60"/>
      <c r="P29" s="19"/>
      <c r="Q29" s="496"/>
    </row>
    <row r="30" spans="1:17" s="12" customFormat="1" ht="12" hidden="1" customHeight="1" x14ac:dyDescent="0.15">
      <c r="A30" s="461"/>
      <c r="B30" s="463"/>
      <c r="C30" s="374"/>
      <c r="D30" s="374"/>
      <c r="E30" s="467"/>
      <c r="F30" s="440" t="s">
        <v>188</v>
      </c>
      <c r="G30" s="56">
        <v>2253330</v>
      </c>
      <c r="H30" s="59" t="s">
        <v>185</v>
      </c>
      <c r="I30" s="60">
        <v>1</v>
      </c>
      <c r="J30" s="19">
        <f t="shared" si="5"/>
        <v>2253330</v>
      </c>
      <c r="K30" s="469"/>
      <c r="L30" s="440"/>
      <c r="M30" s="56"/>
      <c r="N30" s="59"/>
      <c r="O30" s="60"/>
      <c r="P30" s="19"/>
      <c r="Q30" s="496"/>
    </row>
    <row r="31" spans="1:17" s="12" customFormat="1" ht="12" hidden="1" customHeight="1" x14ac:dyDescent="0.15">
      <c r="A31" s="461"/>
      <c r="B31" s="463"/>
      <c r="C31" s="374"/>
      <c r="D31" s="374"/>
      <c r="E31" s="467"/>
      <c r="F31" s="416"/>
      <c r="G31" s="65">
        <v>2600000</v>
      </c>
      <c r="H31" s="66" t="s">
        <v>185</v>
      </c>
      <c r="I31" s="67">
        <v>8</v>
      </c>
      <c r="J31" s="68">
        <f t="shared" si="5"/>
        <v>20800000</v>
      </c>
      <c r="K31" s="469"/>
      <c r="L31" s="440"/>
      <c r="M31" s="56"/>
      <c r="N31" s="59"/>
      <c r="O31" s="60"/>
      <c r="P31" s="19"/>
      <c r="Q31" s="496"/>
    </row>
    <row r="32" spans="1:17" s="12" customFormat="1" ht="12" hidden="1" customHeight="1" x14ac:dyDescent="0.15">
      <c r="A32" s="461"/>
      <c r="B32" s="463"/>
      <c r="C32" s="374"/>
      <c r="D32" s="374"/>
      <c r="E32" s="467"/>
      <c r="F32" s="415" t="s">
        <v>189</v>
      </c>
      <c r="G32" s="56">
        <v>3357000</v>
      </c>
      <c r="H32" s="59" t="s">
        <v>185</v>
      </c>
      <c r="I32" s="60">
        <v>10</v>
      </c>
      <c r="J32" s="19">
        <f t="shared" si="5"/>
        <v>33570000</v>
      </c>
      <c r="K32" s="469"/>
      <c r="L32" s="440"/>
      <c r="M32" s="56"/>
      <c r="N32" s="59"/>
      <c r="O32" s="60"/>
      <c r="P32" s="19"/>
      <c r="Q32" s="496"/>
    </row>
    <row r="33" spans="1:17" s="12" customFormat="1" ht="12" hidden="1" customHeight="1" x14ac:dyDescent="0.15">
      <c r="A33" s="461"/>
      <c r="B33" s="463"/>
      <c r="C33" s="374"/>
      <c r="D33" s="374"/>
      <c r="E33" s="467"/>
      <c r="F33" s="416"/>
      <c r="G33" s="65">
        <v>3412000</v>
      </c>
      <c r="H33" s="66" t="s">
        <v>185</v>
      </c>
      <c r="I33" s="67">
        <v>2</v>
      </c>
      <c r="J33" s="68">
        <f t="shared" si="5"/>
        <v>6824000</v>
      </c>
      <c r="K33" s="469"/>
      <c r="L33" s="440"/>
      <c r="M33" s="56"/>
      <c r="N33" s="59"/>
      <c r="O33" s="60"/>
      <c r="P33" s="19"/>
      <c r="Q33" s="496"/>
    </row>
    <row r="34" spans="1:17" s="12" customFormat="1" ht="12" hidden="1" customHeight="1" x14ac:dyDescent="0.15">
      <c r="A34" s="461"/>
      <c r="B34" s="463"/>
      <c r="C34" s="374"/>
      <c r="D34" s="374"/>
      <c r="E34" s="467"/>
      <c r="F34" s="415" t="s">
        <v>190</v>
      </c>
      <c r="G34" s="56">
        <v>2821000</v>
      </c>
      <c r="H34" s="59" t="s">
        <v>185</v>
      </c>
      <c r="I34" s="60">
        <v>6</v>
      </c>
      <c r="J34" s="19">
        <f t="shared" si="5"/>
        <v>16926000</v>
      </c>
      <c r="K34" s="469"/>
      <c r="L34" s="440"/>
      <c r="M34" s="56"/>
      <c r="N34" s="59"/>
      <c r="O34" s="60"/>
      <c r="P34" s="19"/>
      <c r="Q34" s="496"/>
    </row>
    <row r="35" spans="1:17" s="12" customFormat="1" ht="12" hidden="1" customHeight="1" x14ac:dyDescent="0.15">
      <c r="A35" s="461"/>
      <c r="B35" s="463"/>
      <c r="C35" s="374"/>
      <c r="D35" s="374"/>
      <c r="E35" s="467"/>
      <c r="F35" s="416"/>
      <c r="G35" s="65">
        <v>2879000</v>
      </c>
      <c r="H35" s="66" t="s">
        <v>185</v>
      </c>
      <c r="I35" s="67">
        <v>6</v>
      </c>
      <c r="J35" s="68">
        <f t="shared" si="5"/>
        <v>17274000</v>
      </c>
      <c r="K35" s="469"/>
      <c r="L35" s="440"/>
      <c r="M35" s="56"/>
      <c r="N35" s="59"/>
      <c r="O35" s="60"/>
      <c r="P35" s="19"/>
      <c r="Q35" s="496"/>
    </row>
    <row r="36" spans="1:17" s="12" customFormat="1" ht="12" hidden="1" customHeight="1" x14ac:dyDescent="0.15">
      <c r="A36" s="461"/>
      <c r="B36" s="463"/>
      <c r="C36" s="374"/>
      <c r="D36" s="374"/>
      <c r="E36" s="467"/>
      <c r="F36" s="415" t="s">
        <v>191</v>
      </c>
      <c r="G36" s="56">
        <v>2494000</v>
      </c>
      <c r="H36" s="59" t="s">
        <v>185</v>
      </c>
      <c r="I36" s="60">
        <v>5</v>
      </c>
      <c r="J36" s="19">
        <f t="shared" si="5"/>
        <v>12470000</v>
      </c>
      <c r="K36" s="469"/>
      <c r="L36" s="440"/>
      <c r="M36" s="56"/>
      <c r="N36" s="59"/>
      <c r="O36" s="60"/>
      <c r="P36" s="19"/>
      <c r="Q36" s="496"/>
    </row>
    <row r="37" spans="1:17" s="12" customFormat="1" ht="12" hidden="1" customHeight="1" x14ac:dyDescent="0.15">
      <c r="A37" s="461"/>
      <c r="B37" s="463"/>
      <c r="C37" s="374"/>
      <c r="D37" s="374"/>
      <c r="E37" s="467"/>
      <c r="F37" s="416"/>
      <c r="G37" s="65">
        <v>2573000</v>
      </c>
      <c r="H37" s="66" t="s">
        <v>185</v>
      </c>
      <c r="I37" s="67">
        <v>7</v>
      </c>
      <c r="J37" s="68">
        <f t="shared" si="5"/>
        <v>18011000</v>
      </c>
      <c r="K37" s="469"/>
      <c r="L37" s="440"/>
      <c r="M37" s="56"/>
      <c r="N37" s="59"/>
      <c r="O37" s="60"/>
      <c r="P37" s="19"/>
      <c r="Q37" s="496"/>
    </row>
    <row r="38" spans="1:17" s="12" customFormat="1" ht="12" hidden="1" customHeight="1" x14ac:dyDescent="0.15">
      <c r="A38" s="461"/>
      <c r="B38" s="463"/>
      <c r="C38" s="374"/>
      <c r="D38" s="374"/>
      <c r="E38" s="467"/>
      <c r="F38" s="415" t="s">
        <v>192</v>
      </c>
      <c r="G38" s="56">
        <v>2494000</v>
      </c>
      <c r="H38" s="59" t="s">
        <v>185</v>
      </c>
      <c r="I38" s="60">
        <v>6</v>
      </c>
      <c r="J38" s="19">
        <f t="shared" si="5"/>
        <v>14964000</v>
      </c>
      <c r="K38" s="469"/>
      <c r="L38" s="440"/>
      <c r="M38" s="56"/>
      <c r="N38" s="59"/>
      <c r="O38" s="60"/>
      <c r="P38" s="19"/>
      <c r="Q38" s="496"/>
    </row>
    <row r="39" spans="1:17" s="12" customFormat="1" ht="12" hidden="1" customHeight="1" x14ac:dyDescent="0.15">
      <c r="A39" s="461"/>
      <c r="B39" s="463"/>
      <c r="C39" s="374"/>
      <c r="D39" s="374"/>
      <c r="E39" s="467"/>
      <c r="F39" s="416"/>
      <c r="G39" s="65">
        <v>2573000</v>
      </c>
      <c r="H39" s="66" t="s">
        <v>185</v>
      </c>
      <c r="I39" s="67">
        <v>6</v>
      </c>
      <c r="J39" s="68">
        <f t="shared" si="5"/>
        <v>15438000</v>
      </c>
      <c r="K39" s="469"/>
      <c r="L39" s="440"/>
      <c r="M39" s="56"/>
      <c r="N39" s="59"/>
      <c r="O39" s="60"/>
      <c r="P39" s="19"/>
      <c r="Q39" s="496"/>
    </row>
    <row r="40" spans="1:17" s="12" customFormat="1" ht="12" hidden="1" customHeight="1" x14ac:dyDescent="0.15">
      <c r="A40" s="461"/>
      <c r="B40" s="463"/>
      <c r="C40" s="374"/>
      <c r="D40" s="374"/>
      <c r="E40" s="467"/>
      <c r="F40" s="415" t="s">
        <v>193</v>
      </c>
      <c r="G40" s="56">
        <v>2419000</v>
      </c>
      <c r="H40" s="59" t="s">
        <v>185</v>
      </c>
      <c r="I40" s="60">
        <v>9</v>
      </c>
      <c r="J40" s="19">
        <f t="shared" si="5"/>
        <v>21771000</v>
      </c>
      <c r="K40" s="469"/>
      <c r="L40" s="440"/>
      <c r="M40" s="56"/>
      <c r="N40" s="59"/>
      <c r="O40" s="60"/>
      <c r="P40" s="19"/>
      <c r="Q40" s="496"/>
    </row>
    <row r="41" spans="1:17" s="12" customFormat="1" ht="12" hidden="1" customHeight="1" x14ac:dyDescent="0.15">
      <c r="A41" s="461"/>
      <c r="B41" s="463"/>
      <c r="C41" s="374"/>
      <c r="D41" s="374"/>
      <c r="E41" s="467"/>
      <c r="F41" s="416"/>
      <c r="G41" s="65">
        <v>2444000</v>
      </c>
      <c r="H41" s="66" t="s">
        <v>185</v>
      </c>
      <c r="I41" s="67">
        <v>3</v>
      </c>
      <c r="J41" s="68">
        <f t="shared" si="5"/>
        <v>7332000</v>
      </c>
      <c r="K41" s="469"/>
      <c r="L41" s="440"/>
      <c r="M41" s="56"/>
      <c r="N41" s="59"/>
      <c r="O41" s="60"/>
      <c r="P41" s="19"/>
      <c r="Q41" s="496"/>
    </row>
    <row r="42" spans="1:17" s="12" customFormat="1" ht="12" hidden="1" customHeight="1" x14ac:dyDescent="0.15">
      <c r="A42" s="461"/>
      <c r="B42" s="463"/>
      <c r="C42" s="374"/>
      <c r="D42" s="374"/>
      <c r="E42" s="467"/>
      <c r="F42" s="415" t="s">
        <v>194</v>
      </c>
      <c r="G42" s="56">
        <v>2445000</v>
      </c>
      <c r="H42" s="59" t="s">
        <v>185</v>
      </c>
      <c r="I42" s="60">
        <v>2</v>
      </c>
      <c r="J42" s="19">
        <f t="shared" si="5"/>
        <v>4890000</v>
      </c>
      <c r="K42" s="469"/>
      <c r="L42" s="440"/>
      <c r="M42" s="56"/>
      <c r="N42" s="59"/>
      <c r="O42" s="60"/>
      <c r="P42" s="19"/>
      <c r="Q42" s="496"/>
    </row>
    <row r="43" spans="1:17" s="12" customFormat="1" ht="12" hidden="1" customHeight="1" x14ac:dyDescent="0.15">
      <c r="A43" s="461"/>
      <c r="B43" s="463"/>
      <c r="C43" s="374"/>
      <c r="D43" s="374"/>
      <c r="E43" s="467"/>
      <c r="F43" s="416"/>
      <c r="G43" s="65">
        <v>2470000</v>
      </c>
      <c r="H43" s="66" t="s">
        <v>185</v>
      </c>
      <c r="I43" s="67">
        <v>10</v>
      </c>
      <c r="J43" s="68">
        <f t="shared" si="5"/>
        <v>24700000</v>
      </c>
      <c r="K43" s="469"/>
      <c r="L43" s="440"/>
      <c r="M43" s="56"/>
      <c r="N43" s="59"/>
      <c r="O43" s="60"/>
      <c r="P43" s="19"/>
      <c r="Q43" s="496"/>
    </row>
    <row r="44" spans="1:17" s="12" customFormat="1" ht="12" hidden="1" customHeight="1" x14ac:dyDescent="0.15">
      <c r="A44" s="461"/>
      <c r="B44" s="463"/>
      <c r="C44" s="374"/>
      <c r="D44" s="374"/>
      <c r="E44" s="467"/>
      <c r="F44" s="415" t="s">
        <v>195</v>
      </c>
      <c r="G44" s="56">
        <v>2395000</v>
      </c>
      <c r="H44" s="59" t="s">
        <v>185</v>
      </c>
      <c r="I44" s="60">
        <v>2</v>
      </c>
      <c r="J44" s="19">
        <f t="shared" si="5"/>
        <v>4790000</v>
      </c>
      <c r="K44" s="469"/>
      <c r="L44" s="440"/>
      <c r="M44" s="56"/>
      <c r="N44" s="59"/>
      <c r="O44" s="60"/>
      <c r="P44" s="19"/>
      <c r="Q44" s="496"/>
    </row>
    <row r="45" spans="1:17" s="12" customFormat="1" ht="12" hidden="1" customHeight="1" x14ac:dyDescent="0.15">
      <c r="A45" s="461"/>
      <c r="B45" s="463"/>
      <c r="C45" s="374"/>
      <c r="D45" s="374"/>
      <c r="E45" s="467"/>
      <c r="F45" s="416"/>
      <c r="G45" s="65">
        <v>2420000</v>
      </c>
      <c r="H45" s="66" t="s">
        <v>185</v>
      </c>
      <c r="I45" s="67">
        <v>10</v>
      </c>
      <c r="J45" s="68">
        <f t="shared" si="5"/>
        <v>24200000</v>
      </c>
      <c r="K45" s="469"/>
      <c r="L45" s="440"/>
      <c r="M45" s="56"/>
      <c r="N45" s="59"/>
      <c r="O45" s="60"/>
      <c r="P45" s="19"/>
      <c r="Q45" s="496"/>
    </row>
    <row r="46" spans="1:17" s="12" customFormat="1" ht="12" hidden="1" customHeight="1" x14ac:dyDescent="0.15">
      <c r="A46" s="461"/>
      <c r="B46" s="463"/>
      <c r="C46" s="374"/>
      <c r="D46" s="374"/>
      <c r="E46" s="467"/>
      <c r="F46" s="415" t="s">
        <v>196</v>
      </c>
      <c r="G46" s="56">
        <v>2370000</v>
      </c>
      <c r="H46" s="59" t="s">
        <v>185</v>
      </c>
      <c r="I46" s="60">
        <v>5</v>
      </c>
      <c r="J46" s="19">
        <f t="shared" si="5"/>
        <v>11850000</v>
      </c>
      <c r="K46" s="469"/>
      <c r="L46" s="440"/>
      <c r="M46" s="56"/>
      <c r="N46" s="59"/>
      <c r="O46" s="60"/>
      <c r="P46" s="19"/>
      <c r="Q46" s="496"/>
    </row>
    <row r="47" spans="1:17" s="12" customFormat="1" ht="12" hidden="1" customHeight="1" x14ac:dyDescent="0.15">
      <c r="A47" s="461"/>
      <c r="B47" s="463"/>
      <c r="C47" s="374"/>
      <c r="D47" s="374"/>
      <c r="E47" s="467"/>
      <c r="F47" s="416"/>
      <c r="G47" s="65">
        <v>2395000</v>
      </c>
      <c r="H47" s="66" t="s">
        <v>185</v>
      </c>
      <c r="I47" s="67">
        <v>7</v>
      </c>
      <c r="J47" s="68">
        <f t="shared" si="5"/>
        <v>16765000</v>
      </c>
      <c r="K47" s="469"/>
      <c r="L47" s="440"/>
      <c r="M47" s="56"/>
      <c r="N47" s="59"/>
      <c r="O47" s="60"/>
      <c r="P47" s="19"/>
      <c r="Q47" s="496"/>
    </row>
    <row r="48" spans="1:17" s="12" customFormat="1" ht="12" hidden="1" customHeight="1" x14ac:dyDescent="0.15">
      <c r="A48" s="461"/>
      <c r="B48" s="463"/>
      <c r="C48" s="374"/>
      <c r="D48" s="374"/>
      <c r="E48" s="467"/>
      <c r="F48" s="415" t="s">
        <v>197</v>
      </c>
      <c r="G48" s="56">
        <v>2590000</v>
      </c>
      <c r="H48" s="59" t="s">
        <v>185</v>
      </c>
      <c r="I48" s="60">
        <v>5</v>
      </c>
      <c r="J48" s="19">
        <f t="shared" si="5"/>
        <v>12950000</v>
      </c>
      <c r="K48" s="469"/>
      <c r="L48" s="440"/>
      <c r="M48" s="56"/>
      <c r="N48" s="59"/>
      <c r="O48" s="60"/>
      <c r="P48" s="19"/>
      <c r="Q48" s="496"/>
    </row>
    <row r="49" spans="1:17" s="12" customFormat="1" ht="12" hidden="1" customHeight="1" x14ac:dyDescent="0.15">
      <c r="A49" s="461"/>
      <c r="B49" s="463"/>
      <c r="C49" s="374"/>
      <c r="D49" s="374"/>
      <c r="E49" s="467"/>
      <c r="F49" s="416"/>
      <c r="G49" s="65">
        <v>1122300</v>
      </c>
      <c r="H49" s="66" t="s">
        <v>185</v>
      </c>
      <c r="I49" s="67">
        <v>1</v>
      </c>
      <c r="J49" s="68">
        <f t="shared" si="5"/>
        <v>1122300</v>
      </c>
      <c r="K49" s="469"/>
      <c r="L49" s="440"/>
      <c r="M49" s="56"/>
      <c r="N49" s="59"/>
      <c r="O49" s="60"/>
      <c r="P49" s="19"/>
      <c r="Q49" s="496"/>
    </row>
    <row r="50" spans="1:17" s="12" customFormat="1" ht="12" hidden="1" customHeight="1" x14ac:dyDescent="0.15">
      <c r="A50" s="461"/>
      <c r="B50" s="463"/>
      <c r="C50" s="374"/>
      <c r="D50" s="374"/>
      <c r="E50" s="467"/>
      <c r="F50" s="415" t="s">
        <v>198</v>
      </c>
      <c r="G50" s="56">
        <v>1509600</v>
      </c>
      <c r="H50" s="59" t="s">
        <v>185</v>
      </c>
      <c r="I50" s="60">
        <v>1</v>
      </c>
      <c r="J50" s="19">
        <f t="shared" si="5"/>
        <v>1509600</v>
      </c>
      <c r="K50" s="469"/>
      <c r="L50" s="440"/>
      <c r="M50" s="56"/>
      <c r="N50" s="59"/>
      <c r="O50" s="60"/>
      <c r="P50" s="19"/>
      <c r="Q50" s="496"/>
    </row>
    <row r="51" spans="1:17" s="12" customFormat="1" ht="12" hidden="1" customHeight="1" x14ac:dyDescent="0.15">
      <c r="A51" s="461"/>
      <c r="B51" s="463"/>
      <c r="C51" s="374"/>
      <c r="D51" s="374"/>
      <c r="E51" s="467"/>
      <c r="F51" s="416"/>
      <c r="G51" s="65">
        <v>2600000</v>
      </c>
      <c r="H51" s="66" t="s">
        <v>185</v>
      </c>
      <c r="I51" s="67">
        <v>5</v>
      </c>
      <c r="J51" s="68">
        <f t="shared" si="5"/>
        <v>13000000</v>
      </c>
      <c r="K51" s="469"/>
      <c r="L51" s="440"/>
      <c r="M51" s="56"/>
      <c r="N51" s="59"/>
      <c r="O51" s="60"/>
      <c r="P51" s="19"/>
      <c r="Q51" s="496"/>
    </row>
    <row r="52" spans="1:17" s="12" customFormat="1" ht="12" hidden="1" customHeight="1" x14ac:dyDescent="0.15">
      <c r="A52" s="461"/>
      <c r="B52" s="463"/>
      <c r="C52" s="374"/>
      <c r="D52" s="374"/>
      <c r="E52" s="467"/>
      <c r="F52" s="415" t="s">
        <v>199</v>
      </c>
      <c r="G52" s="56">
        <v>2345000</v>
      </c>
      <c r="H52" s="59" t="s">
        <v>185</v>
      </c>
      <c r="I52" s="60">
        <v>5</v>
      </c>
      <c r="J52" s="19">
        <f t="shared" si="5"/>
        <v>11725000</v>
      </c>
      <c r="K52" s="469"/>
      <c r="L52" s="179"/>
      <c r="M52" s="56"/>
      <c r="N52" s="59"/>
      <c r="O52" s="60"/>
      <c r="P52" s="19"/>
      <c r="Q52" s="496"/>
    </row>
    <row r="53" spans="1:17" s="12" customFormat="1" ht="12" hidden="1" customHeight="1" x14ac:dyDescent="0.15">
      <c r="A53" s="461"/>
      <c r="B53" s="463"/>
      <c r="C53" s="374"/>
      <c r="D53" s="374"/>
      <c r="E53" s="467"/>
      <c r="F53" s="416"/>
      <c r="G53" s="65">
        <v>2032500</v>
      </c>
      <c r="H53" s="66" t="s">
        <v>185</v>
      </c>
      <c r="I53" s="67">
        <v>1</v>
      </c>
      <c r="J53" s="68">
        <f t="shared" si="5"/>
        <v>2032500</v>
      </c>
      <c r="K53" s="469"/>
      <c r="L53" s="179"/>
      <c r="M53" s="56"/>
      <c r="N53" s="59"/>
      <c r="O53" s="60"/>
      <c r="P53" s="19"/>
      <c r="Q53" s="496"/>
    </row>
    <row r="54" spans="1:17" s="12" customFormat="1" ht="12" hidden="1" customHeight="1" x14ac:dyDescent="0.15">
      <c r="A54" s="461"/>
      <c r="B54" s="463"/>
      <c r="C54" s="374"/>
      <c r="D54" s="374"/>
      <c r="E54" s="467"/>
      <c r="F54" s="415" t="s">
        <v>200</v>
      </c>
      <c r="G54" s="56">
        <v>3078000</v>
      </c>
      <c r="H54" s="59" t="s">
        <v>185</v>
      </c>
      <c r="I54" s="60">
        <v>6</v>
      </c>
      <c r="J54" s="19">
        <f t="shared" si="5"/>
        <v>18468000</v>
      </c>
      <c r="K54" s="469"/>
      <c r="L54" s="179"/>
      <c r="M54" s="56"/>
      <c r="N54" s="59"/>
      <c r="O54" s="60"/>
      <c r="P54" s="19"/>
      <c r="Q54" s="496"/>
    </row>
    <row r="55" spans="1:17" s="12" customFormat="1" ht="12" hidden="1" customHeight="1" x14ac:dyDescent="0.15">
      <c r="A55" s="461"/>
      <c r="B55" s="463"/>
      <c r="C55" s="374"/>
      <c r="D55" s="374"/>
      <c r="E55" s="467"/>
      <c r="F55" s="416"/>
      <c r="G55" s="65"/>
      <c r="H55" s="66"/>
      <c r="I55" s="67"/>
      <c r="J55" s="68">
        <f t="shared" si="5"/>
        <v>0</v>
      </c>
      <c r="K55" s="469"/>
      <c r="L55" s="179"/>
      <c r="M55" s="56"/>
      <c r="N55" s="59"/>
      <c r="O55" s="60"/>
      <c r="P55" s="19"/>
      <c r="Q55" s="496"/>
    </row>
    <row r="56" spans="1:17" s="12" customFormat="1" ht="12" hidden="1" customHeight="1" x14ac:dyDescent="0.15">
      <c r="A56" s="461"/>
      <c r="B56" s="463"/>
      <c r="C56" s="374"/>
      <c r="D56" s="374"/>
      <c r="E56" s="467"/>
      <c r="F56" s="179"/>
      <c r="G56" s="56"/>
      <c r="H56" s="59"/>
      <c r="I56" s="60"/>
      <c r="J56" s="19"/>
      <c r="K56" s="469"/>
      <c r="L56" s="179"/>
      <c r="M56" s="56"/>
      <c r="N56" s="59"/>
      <c r="O56" s="60"/>
      <c r="P56" s="19"/>
      <c r="Q56" s="496"/>
    </row>
    <row r="57" spans="1:17" s="12" customFormat="1" ht="12" hidden="1" customHeight="1" x14ac:dyDescent="0.15">
      <c r="A57" s="461"/>
      <c r="B57" s="463"/>
      <c r="C57" s="374"/>
      <c r="D57" s="374"/>
      <c r="E57" s="467"/>
      <c r="F57" s="63"/>
      <c r="G57" s="57"/>
      <c r="H57" s="59"/>
      <c r="I57" s="61"/>
      <c r="J57" s="19"/>
      <c r="K57" s="469"/>
      <c r="L57" s="63"/>
      <c r="M57" s="57"/>
      <c r="N57" s="59"/>
      <c r="O57" s="61"/>
      <c r="P57" s="19"/>
      <c r="Q57" s="496"/>
    </row>
    <row r="58" spans="1:17" s="12" customFormat="1" ht="12" hidden="1" customHeight="1" x14ac:dyDescent="0.15">
      <c r="A58" s="461"/>
      <c r="B58" s="463"/>
      <c r="C58" s="374"/>
      <c r="D58" s="374"/>
      <c r="E58" s="467"/>
      <c r="F58" s="63"/>
      <c r="G58" s="57"/>
      <c r="H58" s="59"/>
      <c r="I58" s="61"/>
      <c r="J58" s="19"/>
      <c r="K58" s="469"/>
      <c r="L58" s="63"/>
      <c r="M58" s="57"/>
      <c r="N58" s="59"/>
      <c r="O58" s="61"/>
      <c r="P58" s="19"/>
      <c r="Q58" s="496"/>
    </row>
    <row r="59" spans="1:17" s="12" customFormat="1" ht="12" hidden="1" customHeight="1" x14ac:dyDescent="0.15">
      <c r="A59" s="461"/>
      <c r="B59" s="463"/>
      <c r="C59" s="374"/>
      <c r="D59" s="374"/>
      <c r="E59" s="467"/>
      <c r="F59" s="63"/>
      <c r="G59" s="57"/>
      <c r="H59" s="59"/>
      <c r="I59" s="61"/>
      <c r="J59" s="145"/>
      <c r="K59" s="469"/>
      <c r="L59" s="63"/>
      <c r="M59" s="57"/>
      <c r="N59" s="59"/>
      <c r="O59" s="61"/>
      <c r="P59" s="19"/>
      <c r="Q59" s="496"/>
    </row>
    <row r="60" spans="1:17" s="12" customFormat="1" ht="12" hidden="1" customHeight="1" x14ac:dyDescent="0.15">
      <c r="A60" s="461"/>
      <c r="B60" s="463"/>
      <c r="C60" s="375"/>
      <c r="D60" s="375"/>
      <c r="E60" s="467"/>
      <c r="F60" s="45"/>
      <c r="G60" s="58"/>
      <c r="H60" s="48"/>
      <c r="I60" s="62"/>
      <c r="J60" s="24">
        <f>SUM(J24:J55)</f>
        <v>446447920</v>
      </c>
      <c r="K60" s="469"/>
      <c r="L60" s="45"/>
      <c r="M60" s="58"/>
      <c r="N60" s="48"/>
      <c r="O60" s="62"/>
      <c r="P60" s="24">
        <v>459900000</v>
      </c>
      <c r="Q60" s="497"/>
    </row>
    <row r="61" spans="1:17" s="12" customFormat="1" ht="12" hidden="1" customHeight="1" x14ac:dyDescent="0.15">
      <c r="A61" s="461"/>
      <c r="B61" s="463"/>
      <c r="C61" s="403" t="s">
        <v>19</v>
      </c>
      <c r="D61" s="403" t="s">
        <v>19</v>
      </c>
      <c r="E61" s="379">
        <f>(J73)/1000</f>
        <v>83181.289999999994</v>
      </c>
      <c r="F61" s="179" t="s">
        <v>44</v>
      </c>
      <c r="G61" s="56"/>
      <c r="H61" s="59"/>
      <c r="I61" s="49"/>
      <c r="J61" s="19">
        <v>3479300</v>
      </c>
      <c r="K61" s="379">
        <f>(P73)/1000</f>
        <v>92586.975999999995</v>
      </c>
      <c r="L61" s="179" t="s">
        <v>44</v>
      </c>
      <c r="M61" s="56"/>
      <c r="N61" s="59"/>
      <c r="O61" s="49"/>
      <c r="P61" s="19">
        <v>4260000</v>
      </c>
      <c r="Q61" s="491">
        <f>K61-E61</f>
        <v>9405.6860000000015</v>
      </c>
    </row>
    <row r="62" spans="1:17" s="12" customFormat="1" ht="12" hidden="1" customHeight="1" x14ac:dyDescent="0.15">
      <c r="A62" s="461"/>
      <c r="B62" s="463"/>
      <c r="C62" s="404"/>
      <c r="D62" s="404"/>
      <c r="E62" s="380"/>
      <c r="F62" s="179" t="s">
        <v>45</v>
      </c>
      <c r="G62" s="49"/>
      <c r="H62" s="49"/>
      <c r="I62" s="49"/>
      <c r="J62" s="19">
        <v>42055800</v>
      </c>
      <c r="K62" s="380"/>
      <c r="L62" s="179" t="s">
        <v>45</v>
      </c>
      <c r="M62" s="49"/>
      <c r="N62" s="49"/>
      <c r="O62" s="49"/>
      <c r="P62" s="19">
        <v>45990000</v>
      </c>
      <c r="Q62" s="492"/>
    </row>
    <row r="63" spans="1:17" s="12" customFormat="1" ht="12" hidden="1" customHeight="1" x14ac:dyDescent="0.15">
      <c r="A63" s="461"/>
      <c r="B63" s="463"/>
      <c r="C63" s="404"/>
      <c r="D63" s="404"/>
      <c r="E63" s="380"/>
      <c r="F63" s="179" t="s">
        <v>46</v>
      </c>
      <c r="G63" s="49"/>
      <c r="H63" s="49"/>
      <c r="I63" s="49"/>
      <c r="J63" s="19">
        <v>16786190</v>
      </c>
      <c r="K63" s="380"/>
      <c r="L63" s="179" t="s">
        <v>46</v>
      </c>
      <c r="M63" s="49"/>
      <c r="N63" s="49"/>
      <c r="O63" s="49"/>
      <c r="P63" s="19">
        <v>20280000</v>
      </c>
      <c r="Q63" s="492"/>
    </row>
    <row r="64" spans="1:17" s="12" customFormat="1" ht="12" hidden="1" customHeight="1" x14ac:dyDescent="0.15">
      <c r="A64" s="461"/>
      <c r="B64" s="463"/>
      <c r="C64" s="404"/>
      <c r="D64" s="404"/>
      <c r="E64" s="380"/>
      <c r="F64" s="179" t="s">
        <v>47</v>
      </c>
      <c r="G64" s="49"/>
      <c r="H64" s="49"/>
      <c r="I64" s="49"/>
      <c r="J64" s="69">
        <v>2400000</v>
      </c>
      <c r="K64" s="380"/>
      <c r="L64" s="179" t="s">
        <v>47</v>
      </c>
      <c r="M64" s="49"/>
      <c r="N64" s="49"/>
      <c r="O64" s="49"/>
      <c r="P64" s="69">
        <v>2400000</v>
      </c>
      <c r="Q64" s="492"/>
    </row>
    <row r="65" spans="1:17" s="12" customFormat="1" ht="12" hidden="1" customHeight="1" x14ac:dyDescent="0.15">
      <c r="A65" s="461"/>
      <c r="B65" s="463"/>
      <c r="C65" s="404"/>
      <c r="D65" s="404"/>
      <c r="E65" s="380"/>
      <c r="F65" s="179" t="s">
        <v>48</v>
      </c>
      <c r="G65" s="49"/>
      <c r="H65" s="49"/>
      <c r="I65" s="49"/>
      <c r="J65" s="69">
        <v>3300000</v>
      </c>
      <c r="K65" s="380"/>
      <c r="L65" s="179" t="s">
        <v>48</v>
      </c>
      <c r="M65" s="49"/>
      <c r="N65" s="49"/>
      <c r="O65" s="49"/>
      <c r="P65" s="69">
        <v>3900000</v>
      </c>
      <c r="Q65" s="492"/>
    </row>
    <row r="66" spans="1:17" s="12" customFormat="1" ht="12" hidden="1" customHeight="1" x14ac:dyDescent="0.15">
      <c r="A66" s="461"/>
      <c r="B66" s="463"/>
      <c r="C66" s="404"/>
      <c r="D66" s="404"/>
      <c r="E66" s="380"/>
      <c r="F66" s="179" t="s">
        <v>49</v>
      </c>
      <c r="G66" s="49"/>
      <c r="H66" s="49"/>
      <c r="I66" s="49"/>
      <c r="J66" s="69">
        <v>3300000</v>
      </c>
      <c r="K66" s="380"/>
      <c r="L66" s="179" t="s">
        <v>49</v>
      </c>
      <c r="M66" s="49"/>
      <c r="N66" s="49"/>
      <c r="O66" s="49"/>
      <c r="P66" s="69">
        <v>3900000</v>
      </c>
      <c r="Q66" s="492"/>
    </row>
    <row r="67" spans="1:17" s="12" customFormat="1" ht="12" hidden="1" customHeight="1" x14ac:dyDescent="0.15">
      <c r="A67" s="461"/>
      <c r="B67" s="463"/>
      <c r="C67" s="404"/>
      <c r="D67" s="404"/>
      <c r="E67" s="380"/>
      <c r="F67" s="179" t="s">
        <v>50</v>
      </c>
      <c r="G67" s="49"/>
      <c r="H67" s="49"/>
      <c r="I67" s="49"/>
      <c r="J67" s="69">
        <v>360000</v>
      </c>
      <c r="K67" s="380"/>
      <c r="L67" s="179" t="s">
        <v>50</v>
      </c>
      <c r="M67" s="49"/>
      <c r="N67" s="49"/>
      <c r="O67" s="49"/>
      <c r="P67" s="69">
        <v>360000</v>
      </c>
      <c r="Q67" s="492"/>
    </row>
    <row r="68" spans="1:17" s="12" customFormat="1" ht="12" hidden="1" customHeight="1" x14ac:dyDescent="0.15">
      <c r="A68" s="461"/>
      <c r="B68" s="463"/>
      <c r="C68" s="404"/>
      <c r="D68" s="404"/>
      <c r="E68" s="380"/>
      <c r="F68" s="179" t="s">
        <v>51</v>
      </c>
      <c r="G68" s="49"/>
      <c r="H68" s="49"/>
      <c r="I68" s="49"/>
      <c r="J68" s="19">
        <v>10000000</v>
      </c>
      <c r="K68" s="380"/>
      <c r="L68" s="179" t="s">
        <v>51</v>
      </c>
      <c r="M68" s="49"/>
      <c r="N68" s="49"/>
      <c r="O68" s="49"/>
      <c r="P68" s="19">
        <v>9996976</v>
      </c>
      <c r="Q68" s="492"/>
    </row>
    <row r="69" spans="1:17" s="12" customFormat="1" ht="12" hidden="1" customHeight="1" x14ac:dyDescent="0.15">
      <c r="A69" s="461"/>
      <c r="B69" s="463"/>
      <c r="C69" s="404"/>
      <c r="D69" s="404"/>
      <c r="E69" s="380"/>
      <c r="F69" s="179" t="s">
        <v>58</v>
      </c>
      <c r="G69" s="49"/>
      <c r="H69" s="49"/>
      <c r="I69" s="49"/>
      <c r="J69" s="69">
        <v>1500000</v>
      </c>
      <c r="K69" s="380"/>
      <c r="L69" s="179" t="s">
        <v>58</v>
      </c>
      <c r="M69" s="49"/>
      <c r="N69" s="49"/>
      <c r="O69" s="49"/>
      <c r="P69" s="69">
        <v>1500000</v>
      </c>
      <c r="Q69" s="492"/>
    </row>
    <row r="70" spans="1:17" s="12" customFormat="1" ht="12" hidden="1" customHeight="1" x14ac:dyDescent="0.15">
      <c r="A70" s="461"/>
      <c r="B70" s="463"/>
      <c r="C70" s="404"/>
      <c r="D70" s="404"/>
      <c r="E70" s="380"/>
      <c r="F70" s="179"/>
      <c r="G70" s="49"/>
      <c r="H70" s="49"/>
      <c r="I70" s="49"/>
      <c r="J70" s="19"/>
      <c r="K70" s="380"/>
      <c r="L70" s="179"/>
      <c r="M70" s="49"/>
      <c r="N70" s="49"/>
      <c r="O70" s="49"/>
      <c r="P70" s="19"/>
      <c r="Q70" s="492"/>
    </row>
    <row r="71" spans="1:17" s="12" customFormat="1" ht="12" hidden="1" customHeight="1" x14ac:dyDescent="0.15">
      <c r="A71" s="461"/>
      <c r="B71" s="463"/>
      <c r="C71" s="404"/>
      <c r="D71" s="404"/>
      <c r="E71" s="380"/>
      <c r="F71" s="5"/>
      <c r="G71" s="11"/>
      <c r="H71" s="11"/>
      <c r="I71" s="11"/>
      <c r="J71" s="94">
        <f>J61+J62+J63+J68</f>
        <v>72321290</v>
      </c>
      <c r="K71" s="380"/>
      <c r="L71" s="5"/>
      <c r="M71" s="11"/>
      <c r="N71" s="11"/>
      <c r="O71" s="11"/>
      <c r="P71" s="94">
        <f>P61+P62+P63+P68</f>
        <v>80526976</v>
      </c>
      <c r="Q71" s="492"/>
    </row>
    <row r="72" spans="1:17" s="12" customFormat="1" ht="12" hidden="1" customHeight="1" x14ac:dyDescent="0.15">
      <c r="A72" s="461"/>
      <c r="B72" s="463"/>
      <c r="C72" s="404"/>
      <c r="D72" s="404"/>
      <c r="E72" s="380"/>
      <c r="F72" s="5"/>
      <c r="G72" s="11"/>
      <c r="H72" s="11"/>
      <c r="I72" s="11"/>
      <c r="J72" s="95">
        <f>J64+J65+J66+J67+J69</f>
        <v>10860000</v>
      </c>
      <c r="K72" s="380"/>
      <c r="L72" s="5"/>
      <c r="M72" s="11"/>
      <c r="N72" s="11"/>
      <c r="O72" s="11"/>
      <c r="P72" s="95">
        <f>P64+P65+P66+P67+P69</f>
        <v>12060000</v>
      </c>
      <c r="Q72" s="492"/>
    </row>
    <row r="73" spans="1:17" s="12" customFormat="1" ht="12" hidden="1" customHeight="1" x14ac:dyDescent="0.15">
      <c r="A73" s="461"/>
      <c r="B73" s="463"/>
      <c r="C73" s="405"/>
      <c r="D73" s="405"/>
      <c r="E73" s="381"/>
      <c r="F73" s="6"/>
      <c r="G73" s="50"/>
      <c r="H73" s="50"/>
      <c r="I73" s="50"/>
      <c r="J73" s="24">
        <f>J71+J72</f>
        <v>83181290</v>
      </c>
      <c r="K73" s="381"/>
      <c r="L73" s="6"/>
      <c r="M73" s="50"/>
      <c r="N73" s="50"/>
      <c r="O73" s="50"/>
      <c r="P73" s="24">
        <f>P71+P72</f>
        <v>92586976</v>
      </c>
      <c r="Q73" s="493"/>
    </row>
    <row r="74" spans="1:17" s="12" customFormat="1" ht="12" hidden="1" customHeight="1" x14ac:dyDescent="0.15">
      <c r="A74" s="461"/>
      <c r="B74" s="463"/>
      <c r="C74" s="373" t="s">
        <v>33</v>
      </c>
      <c r="D74" s="373" t="s">
        <v>34</v>
      </c>
      <c r="E74" s="379">
        <f>J77/1000</f>
        <v>48194.8</v>
      </c>
      <c r="F74" s="20" t="s">
        <v>43</v>
      </c>
      <c r="G74" s="51"/>
      <c r="H74" s="51"/>
      <c r="I74" s="51"/>
      <c r="J74" s="19">
        <v>47114880</v>
      </c>
      <c r="K74" s="379">
        <f>P77/1000</f>
        <v>52779.1</v>
      </c>
      <c r="L74" s="20" t="s">
        <v>43</v>
      </c>
      <c r="M74" s="51"/>
      <c r="N74" s="51"/>
      <c r="O74" s="51"/>
      <c r="P74" s="19">
        <v>49619100</v>
      </c>
      <c r="Q74" s="384">
        <f>K74-E74</f>
        <v>4584.2999999999956</v>
      </c>
    </row>
    <row r="75" spans="1:17" s="12" customFormat="1" ht="12" hidden="1" customHeight="1" x14ac:dyDescent="0.15">
      <c r="A75" s="461"/>
      <c r="B75" s="463"/>
      <c r="C75" s="374"/>
      <c r="D75" s="374"/>
      <c r="E75" s="380"/>
      <c r="F75" s="20" t="s">
        <v>43</v>
      </c>
      <c r="G75" s="51"/>
      <c r="H75" s="51"/>
      <c r="I75" s="51"/>
      <c r="J75" s="69">
        <v>1079920</v>
      </c>
      <c r="K75" s="380"/>
      <c r="L75" s="20" t="s">
        <v>43</v>
      </c>
      <c r="M75" s="51"/>
      <c r="N75" s="51"/>
      <c r="O75" s="51"/>
      <c r="P75" s="69">
        <v>3160000</v>
      </c>
      <c r="Q75" s="382"/>
    </row>
    <row r="76" spans="1:17" s="12" customFormat="1" ht="9.75" hidden="1" customHeight="1" x14ac:dyDescent="0.15">
      <c r="A76" s="461"/>
      <c r="B76" s="463"/>
      <c r="C76" s="374"/>
      <c r="D76" s="374"/>
      <c r="E76" s="380"/>
      <c r="F76" s="18"/>
      <c r="G76" s="18"/>
      <c r="H76" s="18"/>
      <c r="I76" s="18"/>
      <c r="J76" s="70"/>
      <c r="K76" s="380"/>
      <c r="L76" s="18"/>
      <c r="M76" s="18"/>
      <c r="N76" s="18"/>
      <c r="O76" s="18"/>
      <c r="P76" s="70"/>
      <c r="Q76" s="382"/>
    </row>
    <row r="77" spans="1:17" s="12" customFormat="1" ht="12" hidden="1" customHeight="1" x14ac:dyDescent="0.15">
      <c r="A77" s="461"/>
      <c r="B77" s="463"/>
      <c r="C77" s="375"/>
      <c r="D77" s="375"/>
      <c r="E77" s="381"/>
      <c r="F77" s="22"/>
      <c r="G77" s="26"/>
      <c r="H77" s="26"/>
      <c r="I77" s="26"/>
      <c r="J77" s="24">
        <f>J74+J75</f>
        <v>48194800</v>
      </c>
      <c r="K77" s="381"/>
      <c r="L77" s="22"/>
      <c r="M77" s="26"/>
      <c r="N77" s="26"/>
      <c r="O77" s="26"/>
      <c r="P77" s="24">
        <f>P74+P75</f>
        <v>52779100</v>
      </c>
      <c r="Q77" s="383"/>
    </row>
    <row r="78" spans="1:17" s="12" customFormat="1" ht="12" hidden="1" customHeight="1" x14ac:dyDescent="0.15">
      <c r="A78" s="461"/>
      <c r="B78" s="463"/>
      <c r="C78" s="373" t="s">
        <v>37</v>
      </c>
      <c r="D78" s="373" t="s">
        <v>37</v>
      </c>
      <c r="E78" s="471">
        <f>J81/1000</f>
        <v>54656.436000000002</v>
      </c>
      <c r="F78" s="25" t="s">
        <v>42</v>
      </c>
      <c r="G78" s="28"/>
      <c r="H78" s="28"/>
      <c r="I78" s="28"/>
      <c r="J78" s="21">
        <v>50270910</v>
      </c>
      <c r="K78" s="471">
        <f>P81/1000</f>
        <v>31376.923999999999</v>
      </c>
      <c r="L78" s="25" t="s">
        <v>42</v>
      </c>
      <c r="M78" s="28"/>
      <c r="N78" s="28"/>
      <c r="O78" s="28"/>
      <c r="P78" s="21">
        <v>27876924</v>
      </c>
      <c r="Q78" s="491">
        <f>K78-E78</f>
        <v>-23279.512000000002</v>
      </c>
    </row>
    <row r="79" spans="1:17" s="12" customFormat="1" ht="12" hidden="1" customHeight="1" x14ac:dyDescent="0.15">
      <c r="A79" s="461"/>
      <c r="B79" s="463"/>
      <c r="C79" s="404"/>
      <c r="D79" s="404"/>
      <c r="E79" s="390"/>
      <c r="F79" s="20" t="s">
        <v>42</v>
      </c>
      <c r="G79" s="18"/>
      <c r="H79" s="18"/>
      <c r="I79" s="18"/>
      <c r="J79" s="69">
        <v>4385526</v>
      </c>
      <c r="K79" s="390"/>
      <c r="L79" s="20" t="s">
        <v>42</v>
      </c>
      <c r="M79" s="18"/>
      <c r="N79" s="18"/>
      <c r="O79" s="18"/>
      <c r="P79" s="69">
        <v>3500000</v>
      </c>
      <c r="Q79" s="492"/>
    </row>
    <row r="80" spans="1:17" s="12" customFormat="1" ht="12" hidden="1" customHeight="1" x14ac:dyDescent="0.15">
      <c r="A80" s="461"/>
      <c r="B80" s="463"/>
      <c r="C80" s="404"/>
      <c r="D80" s="404"/>
      <c r="E80" s="390"/>
      <c r="F80" s="20"/>
      <c r="G80" s="18"/>
      <c r="H80" s="18"/>
      <c r="I80" s="18"/>
      <c r="J80" s="69"/>
      <c r="K80" s="390"/>
      <c r="L80" s="20"/>
      <c r="M80" s="18"/>
      <c r="N80" s="18"/>
      <c r="O80" s="18"/>
      <c r="P80" s="19"/>
      <c r="Q80" s="492"/>
    </row>
    <row r="81" spans="1:17" s="12" customFormat="1" ht="12" hidden="1" customHeight="1" x14ac:dyDescent="0.15">
      <c r="A81" s="461"/>
      <c r="B81" s="463"/>
      <c r="C81" s="405"/>
      <c r="D81" s="405"/>
      <c r="E81" s="381"/>
      <c r="F81" s="22"/>
      <c r="G81" s="26"/>
      <c r="H81" s="26"/>
      <c r="I81" s="26"/>
      <c r="J81" s="24">
        <f>J78+J79</f>
        <v>54656436</v>
      </c>
      <c r="K81" s="381"/>
      <c r="L81" s="22"/>
      <c r="M81" s="26"/>
      <c r="N81" s="26"/>
      <c r="O81" s="26"/>
      <c r="P81" s="24">
        <f>SUM(P78:P79)</f>
        <v>31376924</v>
      </c>
      <c r="Q81" s="493"/>
    </row>
    <row r="82" spans="1:17" s="12" customFormat="1" ht="12" hidden="1" customHeight="1" x14ac:dyDescent="0.15">
      <c r="A82" s="461"/>
      <c r="B82" s="260"/>
      <c r="C82" s="403" t="s">
        <v>68</v>
      </c>
      <c r="D82" s="403" t="s">
        <v>68</v>
      </c>
      <c r="E82" s="379">
        <f>J85/1000</f>
        <v>4825</v>
      </c>
      <c r="F82" s="20" t="s">
        <v>41</v>
      </c>
      <c r="G82" s="18"/>
      <c r="H82" s="18"/>
      <c r="I82" s="18"/>
      <c r="J82" s="19">
        <v>4400000</v>
      </c>
      <c r="K82" s="379">
        <f>P85/1000</f>
        <v>4400</v>
      </c>
      <c r="L82" s="20" t="s">
        <v>41</v>
      </c>
      <c r="M82" s="18"/>
      <c r="N82" s="18"/>
      <c r="O82" s="18"/>
      <c r="P82" s="19">
        <v>4400000</v>
      </c>
      <c r="Q82" s="384">
        <f>K82-E82</f>
        <v>-425</v>
      </c>
    </row>
    <row r="83" spans="1:17" s="12" customFormat="1" ht="12" hidden="1" customHeight="1" x14ac:dyDescent="0.15">
      <c r="A83" s="461"/>
      <c r="B83" s="260"/>
      <c r="C83" s="404"/>
      <c r="D83" s="404"/>
      <c r="E83" s="380"/>
      <c r="F83" s="20"/>
      <c r="G83" s="18"/>
      <c r="H83" s="18"/>
      <c r="I83" s="18"/>
      <c r="J83" s="69">
        <v>425000</v>
      </c>
      <c r="K83" s="380"/>
      <c r="L83" s="20"/>
      <c r="M83" s="18"/>
      <c r="N83" s="18"/>
      <c r="O83" s="18"/>
      <c r="P83" s="19"/>
      <c r="Q83" s="382"/>
    </row>
    <row r="84" spans="1:17" s="12" customFormat="1" ht="12" hidden="1" customHeight="1" x14ac:dyDescent="0.15">
      <c r="A84" s="461"/>
      <c r="B84" s="260"/>
      <c r="C84" s="404"/>
      <c r="D84" s="404"/>
      <c r="E84" s="380"/>
      <c r="F84" s="20"/>
      <c r="G84" s="18"/>
      <c r="H84" s="18"/>
      <c r="I84" s="18"/>
      <c r="J84" s="29"/>
      <c r="K84" s="380"/>
      <c r="L84" s="20"/>
      <c r="M84" s="18"/>
      <c r="N84" s="18"/>
      <c r="O84" s="18"/>
      <c r="P84" s="29"/>
      <c r="Q84" s="382"/>
    </row>
    <row r="85" spans="1:17" s="12" customFormat="1" ht="12" hidden="1" customHeight="1" x14ac:dyDescent="0.15">
      <c r="A85" s="461"/>
      <c r="B85" s="260"/>
      <c r="C85" s="405"/>
      <c r="D85" s="405"/>
      <c r="E85" s="381"/>
      <c r="F85" s="20"/>
      <c r="G85" s="18"/>
      <c r="H85" s="18"/>
      <c r="I85" s="18"/>
      <c r="J85" s="29">
        <f>J82+J83</f>
        <v>4825000</v>
      </c>
      <c r="K85" s="381"/>
      <c r="L85" s="20"/>
      <c r="M85" s="18"/>
      <c r="N85" s="18"/>
      <c r="O85" s="18"/>
      <c r="P85" s="29">
        <f>P82</f>
        <v>4400000</v>
      </c>
      <c r="Q85" s="383"/>
    </row>
    <row r="86" spans="1:17" s="12" customFormat="1" ht="12" customHeight="1" x14ac:dyDescent="0.15">
      <c r="A86" s="461"/>
      <c r="B86" s="399" t="s">
        <v>36</v>
      </c>
      <c r="C86" s="401"/>
      <c r="D86" s="401"/>
      <c r="E86" s="445">
        <f>J86/1000</f>
        <v>9604.2800000000007</v>
      </c>
      <c r="F86" s="465"/>
      <c r="G86" s="75"/>
      <c r="H86" s="414">
        <f>J101</f>
        <v>3785550</v>
      </c>
      <c r="I86" s="414"/>
      <c r="J86" s="432">
        <f>J90+J103+J106</f>
        <v>9604280</v>
      </c>
      <c r="K86" s="445">
        <f>P86/1000</f>
        <v>7317.7169999999996</v>
      </c>
      <c r="L86" s="465"/>
      <c r="M86" s="75"/>
      <c r="N86" s="414">
        <f>P101</f>
        <v>3785550</v>
      </c>
      <c r="O86" s="414"/>
      <c r="P86" s="432">
        <f>P90+P103+P106</f>
        <v>7317717</v>
      </c>
      <c r="Q86" s="480">
        <f>K86-E86</f>
        <v>-2286.563000000001</v>
      </c>
    </row>
    <row r="87" spans="1:17" s="12" customFormat="1" ht="12" customHeight="1" x14ac:dyDescent="0.15">
      <c r="A87" s="461"/>
      <c r="B87" s="400"/>
      <c r="C87" s="402"/>
      <c r="D87" s="402"/>
      <c r="E87" s="446"/>
      <c r="F87" s="466"/>
      <c r="G87" s="76"/>
      <c r="H87" s="411">
        <f>J90+J102+J106</f>
        <v>5818730</v>
      </c>
      <c r="I87" s="411"/>
      <c r="J87" s="433"/>
      <c r="K87" s="446"/>
      <c r="L87" s="466"/>
      <c r="M87" s="76"/>
      <c r="N87" s="411">
        <f>P90+P102+P106</f>
        <v>3532167</v>
      </c>
      <c r="O87" s="411"/>
      <c r="P87" s="433"/>
      <c r="Q87" s="481"/>
    </row>
    <row r="88" spans="1:17" s="12" customFormat="1" ht="12" customHeight="1" x14ac:dyDescent="0.15">
      <c r="A88" s="461"/>
      <c r="B88" s="462"/>
      <c r="C88" s="403" t="s">
        <v>20</v>
      </c>
      <c r="D88" s="403" t="s">
        <v>40</v>
      </c>
      <c r="E88" s="379">
        <f>J90/1000</f>
        <v>127.53</v>
      </c>
      <c r="F88" s="20" t="s">
        <v>52</v>
      </c>
      <c r="G88" s="18"/>
      <c r="H88" s="18"/>
      <c r="I88" s="18"/>
      <c r="J88" s="69">
        <v>127530</v>
      </c>
      <c r="K88" s="379">
        <f>P90/1000</f>
        <v>130</v>
      </c>
      <c r="L88" s="20" t="s">
        <v>52</v>
      </c>
      <c r="M88" s="18"/>
      <c r="N88" s="18"/>
      <c r="O88" s="18"/>
      <c r="P88" s="90">
        <v>130000</v>
      </c>
      <c r="Q88" s="384">
        <f>K88-E88</f>
        <v>2.4699999999999989</v>
      </c>
    </row>
    <row r="89" spans="1:17" s="12" customFormat="1" ht="12" customHeight="1" x14ac:dyDescent="0.15">
      <c r="A89" s="461"/>
      <c r="B89" s="463"/>
      <c r="C89" s="404"/>
      <c r="D89" s="404"/>
      <c r="E89" s="380"/>
      <c r="F89" s="43"/>
      <c r="G89" s="52"/>
      <c r="H89" s="52"/>
      <c r="I89" s="52"/>
      <c r="J89" s="44"/>
      <c r="K89" s="380"/>
      <c r="L89" s="43"/>
      <c r="M89" s="52"/>
      <c r="N89" s="52"/>
      <c r="O89" s="52"/>
      <c r="P89" s="44"/>
      <c r="Q89" s="382"/>
    </row>
    <row r="90" spans="1:17" s="12" customFormat="1" ht="12" customHeight="1" x14ac:dyDescent="0.15">
      <c r="A90" s="461"/>
      <c r="B90" s="463"/>
      <c r="C90" s="405"/>
      <c r="D90" s="405"/>
      <c r="E90" s="381"/>
      <c r="F90" s="43"/>
      <c r="G90" s="52"/>
      <c r="H90" s="52"/>
      <c r="I90" s="52"/>
      <c r="J90" s="130">
        <f>J88</f>
        <v>127530</v>
      </c>
      <c r="K90" s="381"/>
      <c r="L90" s="43"/>
      <c r="M90" s="52"/>
      <c r="N90" s="52"/>
      <c r="O90" s="52"/>
      <c r="P90" s="158">
        <f>P88</f>
        <v>130000</v>
      </c>
      <c r="Q90" s="383"/>
    </row>
    <row r="91" spans="1:17" s="12" customFormat="1" ht="12" customHeight="1" x14ac:dyDescent="0.15">
      <c r="A91" s="461"/>
      <c r="B91" s="463"/>
      <c r="C91" s="373" t="s">
        <v>38</v>
      </c>
      <c r="D91" s="373" t="s">
        <v>39</v>
      </c>
      <c r="E91" s="379">
        <f>J103/1000</f>
        <v>9376.75</v>
      </c>
      <c r="F91" s="133" t="s">
        <v>53</v>
      </c>
      <c r="G91" s="55"/>
      <c r="H91" s="55"/>
      <c r="I91" s="55"/>
      <c r="J91" s="129">
        <v>1831550</v>
      </c>
      <c r="K91" s="379">
        <f>P103/1000</f>
        <v>7087.7169999999996</v>
      </c>
      <c r="L91" s="133" t="s">
        <v>53</v>
      </c>
      <c r="M91" s="55"/>
      <c r="N91" s="55"/>
      <c r="O91" s="55"/>
      <c r="P91" s="21">
        <v>2000000</v>
      </c>
      <c r="Q91" s="494">
        <f>K91-E91</f>
        <v>-2289.0330000000004</v>
      </c>
    </row>
    <row r="92" spans="1:17" s="12" customFormat="1" ht="12" customHeight="1" x14ac:dyDescent="0.15">
      <c r="A92" s="461"/>
      <c r="B92" s="463"/>
      <c r="C92" s="374"/>
      <c r="D92" s="374"/>
      <c r="E92" s="380"/>
      <c r="F92" s="134"/>
      <c r="G92" s="53"/>
      <c r="H92" s="53"/>
      <c r="I92" s="53"/>
      <c r="J92" s="74">
        <v>1100000</v>
      </c>
      <c r="K92" s="380"/>
      <c r="L92" s="134"/>
      <c r="M92" s="53"/>
      <c r="N92" s="53"/>
      <c r="O92" s="53"/>
      <c r="P92" s="117">
        <v>782167</v>
      </c>
      <c r="Q92" s="494"/>
    </row>
    <row r="93" spans="1:17" s="12" customFormat="1" ht="12" customHeight="1" x14ac:dyDescent="0.15">
      <c r="A93" s="461"/>
      <c r="B93" s="463"/>
      <c r="C93" s="374"/>
      <c r="D93" s="374"/>
      <c r="E93" s="380"/>
      <c r="F93" s="134" t="s">
        <v>54</v>
      </c>
      <c r="G93" s="11"/>
      <c r="H93" s="11"/>
      <c r="I93" s="11"/>
      <c r="J93" s="131">
        <v>59200</v>
      </c>
      <c r="K93" s="380"/>
      <c r="L93" s="134" t="s">
        <v>54</v>
      </c>
      <c r="M93" s="11"/>
      <c r="N93" s="11"/>
      <c r="O93" s="11"/>
      <c r="P93" s="69">
        <v>200000</v>
      </c>
      <c r="Q93" s="494"/>
    </row>
    <row r="94" spans="1:17" s="12" customFormat="1" ht="12" customHeight="1" x14ac:dyDescent="0.15">
      <c r="A94" s="461"/>
      <c r="B94" s="463"/>
      <c r="C94" s="374"/>
      <c r="D94" s="374"/>
      <c r="E94" s="380"/>
      <c r="F94" s="134" t="s">
        <v>55</v>
      </c>
      <c r="G94" s="11"/>
      <c r="H94" s="11"/>
      <c r="I94" s="11"/>
      <c r="J94" s="146">
        <v>1954000</v>
      </c>
      <c r="K94" s="380"/>
      <c r="L94" s="134" t="s">
        <v>55</v>
      </c>
      <c r="M94" s="11"/>
      <c r="N94" s="11"/>
      <c r="O94" s="11"/>
      <c r="P94" s="116">
        <v>785550</v>
      </c>
      <c r="Q94" s="494"/>
    </row>
    <row r="95" spans="1:17" s="12" customFormat="1" ht="12" customHeight="1" x14ac:dyDescent="0.15">
      <c r="A95" s="461"/>
      <c r="B95" s="463"/>
      <c r="C95" s="374"/>
      <c r="D95" s="374"/>
      <c r="E95" s="380"/>
      <c r="F95" s="134"/>
      <c r="G95" s="11"/>
      <c r="H95" s="11"/>
      <c r="I95" s="11"/>
      <c r="J95" s="131">
        <v>0</v>
      </c>
      <c r="K95" s="380"/>
      <c r="L95" s="134"/>
      <c r="M95" s="11"/>
      <c r="N95" s="11"/>
      <c r="O95" s="11"/>
      <c r="P95" s="69">
        <v>500000</v>
      </c>
      <c r="Q95" s="494"/>
    </row>
    <row r="96" spans="1:17" s="12" customFormat="1" ht="12" customHeight="1" x14ac:dyDescent="0.15">
      <c r="A96" s="461"/>
      <c r="B96" s="463"/>
      <c r="C96" s="374"/>
      <c r="D96" s="374"/>
      <c r="E96" s="380"/>
      <c r="F96" s="134" t="s">
        <v>99</v>
      </c>
      <c r="G96" s="11"/>
      <c r="H96" s="11"/>
      <c r="I96" s="11"/>
      <c r="J96" s="131">
        <v>100000</v>
      </c>
      <c r="K96" s="380"/>
      <c r="L96" s="134" t="s">
        <v>99</v>
      </c>
      <c r="M96" s="11"/>
      <c r="N96" s="11"/>
      <c r="O96" s="11"/>
      <c r="P96" s="69">
        <v>100000</v>
      </c>
      <c r="Q96" s="494"/>
    </row>
    <row r="97" spans="1:17" s="12" customFormat="1" ht="12" customHeight="1" x14ac:dyDescent="0.15">
      <c r="A97" s="461"/>
      <c r="B97" s="463"/>
      <c r="C97" s="374"/>
      <c r="D97" s="374"/>
      <c r="E97" s="380"/>
      <c r="F97" s="134" t="s">
        <v>56</v>
      </c>
      <c r="G97" s="11"/>
      <c r="H97" s="11"/>
      <c r="I97" s="11"/>
      <c r="J97" s="131">
        <v>3432000</v>
      </c>
      <c r="K97" s="380"/>
      <c r="L97" s="134" t="s">
        <v>56</v>
      </c>
      <c r="M97" s="11"/>
      <c r="N97" s="11"/>
      <c r="O97" s="11"/>
      <c r="P97" s="69">
        <v>1320000</v>
      </c>
      <c r="Q97" s="494"/>
    </row>
    <row r="98" spans="1:17" s="12" customFormat="1" ht="12" customHeight="1" x14ac:dyDescent="0.15">
      <c r="A98" s="461"/>
      <c r="B98" s="463"/>
      <c r="C98" s="374"/>
      <c r="D98" s="374"/>
      <c r="E98" s="380"/>
      <c r="F98" s="134" t="s">
        <v>98</v>
      </c>
      <c r="G98" s="11"/>
      <c r="H98" s="11"/>
      <c r="I98" s="11"/>
      <c r="J98" s="131">
        <v>900000</v>
      </c>
      <c r="K98" s="380"/>
      <c r="L98" s="134" t="s">
        <v>98</v>
      </c>
      <c r="M98" s="11"/>
      <c r="N98" s="11"/>
      <c r="O98" s="11"/>
      <c r="P98" s="116">
        <v>1000000</v>
      </c>
      <c r="Q98" s="494"/>
    </row>
    <row r="99" spans="1:17" s="12" customFormat="1" ht="12" customHeight="1" x14ac:dyDescent="0.15">
      <c r="A99" s="461"/>
      <c r="B99" s="463"/>
      <c r="C99" s="374"/>
      <c r="D99" s="374"/>
      <c r="E99" s="380"/>
      <c r="K99" s="380"/>
      <c r="P99" s="69">
        <v>400000</v>
      </c>
      <c r="Q99" s="494"/>
    </row>
    <row r="100" spans="1:17" s="12" customFormat="1" ht="12" customHeight="1" x14ac:dyDescent="0.15">
      <c r="A100" s="461"/>
      <c r="B100" s="463"/>
      <c r="C100" s="374"/>
      <c r="D100" s="374"/>
      <c r="E100" s="380"/>
      <c r="F100" s="23"/>
      <c r="G100" s="54"/>
      <c r="H100" s="54"/>
      <c r="I100" s="54"/>
      <c r="J100" s="129"/>
      <c r="K100" s="380"/>
      <c r="L100" s="23"/>
      <c r="M100" s="54"/>
      <c r="N100" s="54"/>
      <c r="O100" s="54"/>
      <c r="P100" s="19"/>
      <c r="Q100" s="494"/>
    </row>
    <row r="101" spans="1:17" s="12" customFormat="1" ht="12" customHeight="1" x14ac:dyDescent="0.15">
      <c r="A101" s="461"/>
      <c r="B101" s="463"/>
      <c r="C101" s="374"/>
      <c r="D101" s="374"/>
      <c r="E101" s="380"/>
      <c r="F101" s="23"/>
      <c r="G101" s="54"/>
      <c r="H101" s="54"/>
      <c r="I101" s="54"/>
      <c r="J101" s="160">
        <f>J91+J94</f>
        <v>3785550</v>
      </c>
      <c r="K101" s="380"/>
      <c r="L101" s="23"/>
      <c r="M101" s="54"/>
      <c r="N101" s="54"/>
      <c r="O101" s="54"/>
      <c r="P101" s="172">
        <f>P91+P94+P98</f>
        <v>3785550</v>
      </c>
      <c r="Q101" s="494"/>
    </row>
    <row r="102" spans="1:17" s="12" customFormat="1" ht="12" customHeight="1" x14ac:dyDescent="0.15">
      <c r="A102" s="461"/>
      <c r="B102" s="463"/>
      <c r="C102" s="374"/>
      <c r="D102" s="374"/>
      <c r="E102" s="380"/>
      <c r="F102" s="23"/>
      <c r="G102" s="54"/>
      <c r="H102" s="54"/>
      <c r="I102" s="54"/>
      <c r="J102" s="161">
        <f>SUM(J92:J93)+SUM(J95:J98)</f>
        <v>5591200</v>
      </c>
      <c r="K102" s="380"/>
      <c r="L102" s="23"/>
      <c r="M102" s="54"/>
      <c r="N102" s="54"/>
      <c r="O102" s="54"/>
      <c r="P102" s="173">
        <f>SUM(P92:P93)+SUM(P95:P97)+P99</f>
        <v>3302167</v>
      </c>
      <c r="Q102" s="494"/>
    </row>
    <row r="103" spans="1:17" s="12" customFormat="1" ht="12" customHeight="1" x14ac:dyDescent="0.15">
      <c r="A103" s="461"/>
      <c r="B103" s="463"/>
      <c r="C103" s="375"/>
      <c r="D103" s="375"/>
      <c r="E103" s="381"/>
      <c r="F103" s="27"/>
      <c r="G103" s="31"/>
      <c r="H103" s="31"/>
      <c r="I103" s="31"/>
      <c r="J103" s="132">
        <f>J101+J102</f>
        <v>9376750</v>
      </c>
      <c r="K103" s="381"/>
      <c r="L103" s="27"/>
      <c r="M103" s="31"/>
      <c r="N103" s="31"/>
      <c r="O103" s="31"/>
      <c r="P103" s="174">
        <f>P101+P102</f>
        <v>7087717</v>
      </c>
      <c r="Q103" s="494"/>
    </row>
    <row r="104" spans="1:17" s="12" customFormat="1" ht="12" customHeight="1" x14ac:dyDescent="0.15">
      <c r="A104" s="461"/>
      <c r="B104" s="463"/>
      <c r="C104" s="373" t="s">
        <v>59</v>
      </c>
      <c r="D104" s="373" t="s">
        <v>59</v>
      </c>
      <c r="E104" s="379">
        <f>J106/1000</f>
        <v>100</v>
      </c>
      <c r="F104" s="104" t="s">
        <v>60</v>
      </c>
      <c r="G104" s="105"/>
      <c r="H104" s="105"/>
      <c r="I104" s="105"/>
      <c r="J104" s="106">
        <v>100000</v>
      </c>
      <c r="K104" s="379">
        <f>P106/1000</f>
        <v>100</v>
      </c>
      <c r="L104" s="104" t="s">
        <v>60</v>
      </c>
      <c r="M104" s="105"/>
      <c r="N104" s="105"/>
      <c r="O104" s="105"/>
      <c r="P104" s="106">
        <v>100000</v>
      </c>
      <c r="Q104" s="447">
        <f>K104-E104</f>
        <v>0</v>
      </c>
    </row>
    <row r="105" spans="1:17" s="12" customFormat="1" ht="12" customHeight="1" x14ac:dyDescent="0.15">
      <c r="A105" s="461"/>
      <c r="B105" s="463"/>
      <c r="C105" s="374"/>
      <c r="D105" s="374"/>
      <c r="E105" s="380"/>
      <c r="F105" s="107"/>
      <c r="J105" s="108"/>
      <c r="K105" s="380"/>
      <c r="L105" s="107"/>
      <c r="P105" s="108"/>
      <c r="Q105" s="448"/>
    </row>
    <row r="106" spans="1:17" s="12" customFormat="1" ht="12" customHeight="1" x14ac:dyDescent="0.15">
      <c r="A106" s="461"/>
      <c r="B106" s="463"/>
      <c r="C106" s="374"/>
      <c r="D106" s="374"/>
      <c r="E106" s="380"/>
      <c r="F106" s="109"/>
      <c r="G106" s="110"/>
      <c r="H106" s="110"/>
      <c r="I106" s="110"/>
      <c r="J106" s="111">
        <f>J104</f>
        <v>100000</v>
      </c>
      <c r="K106" s="380"/>
      <c r="L106" s="109"/>
      <c r="M106" s="110"/>
      <c r="N106" s="110"/>
      <c r="O106" s="110"/>
      <c r="P106" s="111">
        <f>P104</f>
        <v>100000</v>
      </c>
      <c r="Q106" s="448"/>
    </row>
    <row r="107" spans="1:17" s="12" customFormat="1" ht="12" customHeight="1" x14ac:dyDescent="0.15">
      <c r="A107" s="461"/>
      <c r="B107" s="399" t="s">
        <v>35</v>
      </c>
      <c r="C107" s="401"/>
      <c r="D107" s="401"/>
      <c r="E107" s="445">
        <f>J107/1000</f>
        <v>1250</v>
      </c>
      <c r="F107" s="465"/>
      <c r="G107" s="75"/>
      <c r="H107" s="410">
        <f>J113</f>
        <v>1250000</v>
      </c>
      <c r="I107" s="410"/>
      <c r="J107" s="432">
        <f>J113</f>
        <v>1250000</v>
      </c>
      <c r="K107" s="445">
        <f>P107/1000</f>
        <v>1600</v>
      </c>
      <c r="L107" s="475"/>
      <c r="M107" s="75"/>
      <c r="N107" s="414"/>
      <c r="O107" s="414"/>
      <c r="P107" s="432">
        <f>P113</f>
        <v>1600000</v>
      </c>
      <c r="Q107" s="474">
        <f>K107-E107</f>
        <v>350</v>
      </c>
    </row>
    <row r="108" spans="1:17" s="12" customFormat="1" ht="12" customHeight="1" x14ac:dyDescent="0.15">
      <c r="A108" s="461"/>
      <c r="B108" s="400"/>
      <c r="C108" s="402"/>
      <c r="D108" s="402"/>
      <c r="E108" s="446"/>
      <c r="F108" s="466"/>
      <c r="G108" s="76"/>
      <c r="H108" s="411"/>
      <c r="I108" s="411"/>
      <c r="J108" s="433"/>
      <c r="K108" s="446"/>
      <c r="L108" s="476"/>
      <c r="M108" s="76"/>
      <c r="N108" s="411">
        <f>P113</f>
        <v>1600000</v>
      </c>
      <c r="O108" s="411"/>
      <c r="P108" s="433"/>
      <c r="Q108" s="474"/>
    </row>
    <row r="109" spans="1:17" s="12" customFormat="1" ht="12" customHeight="1" x14ac:dyDescent="0.15">
      <c r="A109" s="461"/>
      <c r="B109" s="462"/>
      <c r="C109" s="373" t="s">
        <v>35</v>
      </c>
      <c r="D109" s="373" t="s">
        <v>88</v>
      </c>
      <c r="E109" s="379">
        <f>J113/1000</f>
        <v>1250</v>
      </c>
      <c r="F109" s="18" t="s">
        <v>57</v>
      </c>
      <c r="G109" s="18"/>
      <c r="H109" s="18"/>
      <c r="I109" s="18"/>
      <c r="J109" s="69">
        <v>1250000</v>
      </c>
      <c r="K109" s="379">
        <f>P113/1000</f>
        <v>1600</v>
      </c>
      <c r="L109" s="18" t="s">
        <v>57</v>
      </c>
      <c r="M109" s="18"/>
      <c r="N109" s="18"/>
      <c r="O109" s="18"/>
      <c r="P109" s="69">
        <v>1300000</v>
      </c>
      <c r="Q109" s="491">
        <f>K109-E109</f>
        <v>350</v>
      </c>
    </row>
    <row r="110" spans="1:17" s="12" customFormat="1" ht="12" customHeight="1" x14ac:dyDescent="0.15">
      <c r="A110" s="461"/>
      <c r="B110" s="463"/>
      <c r="C110" s="374"/>
      <c r="D110" s="374"/>
      <c r="E110" s="380"/>
      <c r="F110" s="18"/>
      <c r="G110" s="18"/>
      <c r="H110" s="18"/>
      <c r="I110" s="18"/>
      <c r="J110" s="69"/>
      <c r="K110" s="380"/>
      <c r="L110" s="18" t="s">
        <v>143</v>
      </c>
      <c r="M110" s="18"/>
      <c r="N110" s="18"/>
      <c r="O110" s="18"/>
      <c r="P110" s="69">
        <v>300000</v>
      </c>
      <c r="Q110" s="492"/>
    </row>
    <row r="111" spans="1:17" s="12" customFormat="1" ht="12" customHeight="1" x14ac:dyDescent="0.15">
      <c r="A111" s="461"/>
      <c r="B111" s="463"/>
      <c r="C111" s="374"/>
      <c r="D111" s="374"/>
      <c r="E111" s="380"/>
      <c r="F111" s="18"/>
      <c r="G111" s="18"/>
      <c r="H111" s="18"/>
      <c r="I111" s="18"/>
      <c r="J111" s="19"/>
      <c r="K111" s="380"/>
      <c r="L111" s="18"/>
      <c r="M111" s="18"/>
      <c r="N111" s="18"/>
      <c r="O111" s="18"/>
      <c r="P111" s="19"/>
      <c r="Q111" s="492"/>
    </row>
    <row r="112" spans="1:17" s="12" customFormat="1" ht="12" customHeight="1" x14ac:dyDescent="0.15">
      <c r="A112" s="461"/>
      <c r="B112" s="463"/>
      <c r="C112" s="374"/>
      <c r="D112" s="374"/>
      <c r="E112" s="380"/>
      <c r="F112" s="18"/>
      <c r="G112" s="18"/>
      <c r="H112" s="18"/>
      <c r="I112" s="18"/>
      <c r="J112" s="19"/>
      <c r="K112" s="380"/>
      <c r="L112" s="18"/>
      <c r="M112" s="18"/>
      <c r="N112" s="18"/>
      <c r="O112" s="18"/>
      <c r="P112" s="19"/>
      <c r="Q112" s="492"/>
    </row>
    <row r="113" spans="1:17" s="12" customFormat="1" ht="12" customHeight="1" x14ac:dyDescent="0.15">
      <c r="A113" s="389"/>
      <c r="B113" s="464"/>
      <c r="C113" s="375"/>
      <c r="D113" s="375"/>
      <c r="E113" s="381"/>
      <c r="F113" s="26"/>
      <c r="G113" s="26"/>
      <c r="H113" s="26"/>
      <c r="I113" s="26"/>
      <c r="J113" s="111">
        <f>J109+J110</f>
        <v>1250000</v>
      </c>
      <c r="K113" s="381"/>
      <c r="L113" s="26"/>
      <c r="M113" s="26"/>
      <c r="N113" s="26"/>
      <c r="O113" s="26"/>
      <c r="P113" s="111">
        <f>P109+P110</f>
        <v>1600000</v>
      </c>
      <c r="Q113" s="493"/>
    </row>
    <row r="114" spans="1:17" s="12" customFormat="1" ht="12" customHeight="1" x14ac:dyDescent="0.15">
      <c r="A114" s="417" t="s">
        <v>9</v>
      </c>
      <c r="B114" s="401"/>
      <c r="C114" s="401"/>
      <c r="D114" s="468"/>
      <c r="E114" s="393">
        <f>E116</f>
        <v>141644.45000000001</v>
      </c>
      <c r="F114" s="391"/>
      <c r="G114" s="175"/>
      <c r="H114" s="414">
        <f>J143+J182+J131+J135+J151+J162+J165+J173+J185+J211+J217+J221+J230+J234+J244+J240+J250+J256+J263</f>
        <v>140244450</v>
      </c>
      <c r="I114" s="414"/>
      <c r="J114" s="472">
        <f>J116</f>
        <v>141644450</v>
      </c>
      <c r="K114" s="393">
        <f>K116</f>
        <v>141664.45000000001</v>
      </c>
      <c r="L114" s="434"/>
      <c r="M114" s="175"/>
      <c r="N114" s="414">
        <f>P121+P141+P125+P131+P135+P177+P151+P162+P165+P173+P195+P217+P225+P230+P240+P250+P182+P185+P263</f>
        <v>135556450</v>
      </c>
      <c r="O114" s="414"/>
      <c r="P114" s="472">
        <f>P116</f>
        <v>141664450</v>
      </c>
      <c r="Q114" s="480">
        <f>K114-E114</f>
        <v>20</v>
      </c>
    </row>
    <row r="115" spans="1:17" s="12" customFormat="1" ht="12" customHeight="1" x14ac:dyDescent="0.15">
      <c r="A115" s="418"/>
      <c r="B115" s="402"/>
      <c r="C115" s="402"/>
      <c r="D115" s="468"/>
      <c r="E115" s="394"/>
      <c r="F115" s="392"/>
      <c r="G115" s="176"/>
      <c r="H115" s="411">
        <f>J212</f>
        <v>1400000</v>
      </c>
      <c r="I115" s="411"/>
      <c r="J115" s="473"/>
      <c r="K115" s="394"/>
      <c r="L115" s="435"/>
      <c r="M115" s="176"/>
      <c r="N115" s="411">
        <f>P142+P196</f>
        <v>6108000</v>
      </c>
      <c r="O115" s="411"/>
      <c r="P115" s="473"/>
      <c r="Q115" s="481"/>
    </row>
    <row r="116" spans="1:17" s="12" customFormat="1" ht="12" customHeight="1" x14ac:dyDescent="0.15">
      <c r="A116" s="34"/>
      <c r="B116" s="399" t="s">
        <v>9</v>
      </c>
      <c r="C116" s="401"/>
      <c r="D116" s="401"/>
      <c r="E116" s="445">
        <f>J116/1000</f>
        <v>141644.45000000001</v>
      </c>
      <c r="F116" s="391"/>
      <c r="G116" s="175"/>
      <c r="H116" s="175"/>
      <c r="I116" s="175"/>
      <c r="J116" s="472">
        <f>H114+H115</f>
        <v>141644450</v>
      </c>
      <c r="K116" s="445">
        <f>P116/1000</f>
        <v>141664.45000000001</v>
      </c>
      <c r="L116" s="434"/>
      <c r="M116" s="175"/>
      <c r="N116" s="175"/>
      <c r="O116" s="175"/>
      <c r="P116" s="472">
        <f>N114+N115</f>
        <v>141664450</v>
      </c>
      <c r="Q116" s="480">
        <f>K116-E116</f>
        <v>20</v>
      </c>
    </row>
    <row r="117" spans="1:17" s="12" customFormat="1" ht="12" customHeight="1" x14ac:dyDescent="0.15">
      <c r="A117" s="35"/>
      <c r="B117" s="400"/>
      <c r="C117" s="402"/>
      <c r="D117" s="402"/>
      <c r="E117" s="446"/>
      <c r="F117" s="392"/>
      <c r="G117" s="176"/>
      <c r="H117" s="176"/>
      <c r="I117" s="176"/>
      <c r="J117" s="473"/>
      <c r="K117" s="446"/>
      <c r="L117" s="435"/>
      <c r="M117" s="176"/>
      <c r="N117" s="176"/>
      <c r="O117" s="176"/>
      <c r="P117" s="473"/>
      <c r="Q117" s="481"/>
    </row>
    <row r="118" spans="1:17" s="12" customFormat="1" ht="12" customHeight="1" x14ac:dyDescent="0.15">
      <c r="A118" s="35"/>
      <c r="B118" s="259"/>
      <c r="C118" s="373" t="s">
        <v>236</v>
      </c>
      <c r="D118" s="376" t="s">
        <v>144</v>
      </c>
      <c r="E118" s="379">
        <f>J121/1000</f>
        <v>0</v>
      </c>
      <c r="F118" s="64"/>
      <c r="G118" s="164"/>
      <c r="H118" s="164"/>
      <c r="I118" s="167"/>
      <c r="J118" s="21"/>
      <c r="K118" s="379">
        <f>P121/1000</f>
        <v>7200</v>
      </c>
      <c r="L118" s="71" t="s">
        <v>158</v>
      </c>
      <c r="M118" s="164"/>
      <c r="N118" s="164"/>
      <c r="O118" s="167"/>
      <c r="P118" s="21">
        <v>7200000</v>
      </c>
      <c r="Q118" s="424">
        <f>K118-E118</f>
        <v>7200</v>
      </c>
    </row>
    <row r="119" spans="1:17" s="12" customFormat="1" ht="12" customHeight="1" x14ac:dyDescent="0.15">
      <c r="A119" s="35"/>
      <c r="B119" s="258"/>
      <c r="C119" s="374"/>
      <c r="D119" s="377"/>
      <c r="E119" s="380"/>
      <c r="F119" s="5"/>
      <c r="G119" s="178"/>
      <c r="H119" s="178"/>
      <c r="I119" s="168"/>
      <c r="J119" s="19"/>
      <c r="K119" s="380"/>
      <c r="L119" s="11"/>
      <c r="M119" s="178"/>
      <c r="N119" s="178"/>
      <c r="O119" s="168"/>
      <c r="P119" s="19"/>
      <c r="Q119" s="424"/>
    </row>
    <row r="120" spans="1:17" s="12" customFormat="1" ht="12" customHeight="1" x14ac:dyDescent="0.15">
      <c r="A120" s="35"/>
      <c r="B120" s="11"/>
      <c r="C120" s="374"/>
      <c r="D120" s="377"/>
      <c r="E120" s="380"/>
      <c r="F120" s="5"/>
      <c r="G120" s="178"/>
      <c r="H120" s="178"/>
      <c r="I120" s="168"/>
      <c r="J120" s="129"/>
      <c r="K120" s="380"/>
      <c r="L120" s="11"/>
      <c r="M120" s="178"/>
      <c r="N120" s="178"/>
      <c r="O120" s="168"/>
      <c r="P120" s="129"/>
      <c r="Q120" s="424"/>
    </row>
    <row r="121" spans="1:17" s="12" customFormat="1" ht="12" customHeight="1" x14ac:dyDescent="0.15">
      <c r="A121" s="35"/>
      <c r="B121" s="258"/>
      <c r="C121" s="374"/>
      <c r="D121" s="377"/>
      <c r="E121" s="380"/>
      <c r="F121" s="6"/>
      <c r="G121" s="165"/>
      <c r="H121" s="165"/>
      <c r="I121" s="169"/>
      <c r="J121" s="24">
        <f>J118</f>
        <v>0</v>
      </c>
      <c r="K121" s="381"/>
      <c r="L121" s="6"/>
      <c r="M121" s="165"/>
      <c r="N121" s="165"/>
      <c r="O121" s="169"/>
      <c r="P121" s="24">
        <f>P118</f>
        <v>7200000</v>
      </c>
      <c r="Q121" s="424"/>
    </row>
    <row r="122" spans="1:17" s="12" customFormat="1" ht="12" customHeight="1" x14ac:dyDescent="0.15">
      <c r="A122" s="35"/>
      <c r="B122" s="258"/>
      <c r="C122" s="374"/>
      <c r="D122" s="376" t="s">
        <v>146</v>
      </c>
      <c r="E122" s="379">
        <f>J125/1000</f>
        <v>0</v>
      </c>
      <c r="F122" s="64"/>
      <c r="G122" s="164"/>
      <c r="H122" s="164"/>
      <c r="I122" s="167"/>
      <c r="J122" s="19"/>
      <c r="K122" s="379">
        <f>P125/1000</f>
        <v>732</v>
      </c>
      <c r="L122" s="71" t="s">
        <v>112</v>
      </c>
      <c r="M122" s="164"/>
      <c r="N122" s="164"/>
      <c r="O122" s="167"/>
      <c r="P122" s="19">
        <v>132000</v>
      </c>
      <c r="Q122" s="384">
        <f>K122-E122</f>
        <v>732</v>
      </c>
    </row>
    <row r="123" spans="1:17" s="12" customFormat="1" ht="12" customHeight="1" x14ac:dyDescent="0.15">
      <c r="A123" s="35"/>
      <c r="B123" s="258"/>
      <c r="C123" s="374"/>
      <c r="D123" s="377"/>
      <c r="E123" s="380"/>
      <c r="F123" s="5"/>
      <c r="G123" s="166"/>
      <c r="H123" s="166"/>
      <c r="I123" s="170"/>
      <c r="J123" s="19"/>
      <c r="K123" s="380"/>
      <c r="L123" s="11" t="s">
        <v>162</v>
      </c>
      <c r="M123" s="166"/>
      <c r="N123" s="166"/>
      <c r="O123" s="170"/>
      <c r="P123" s="19">
        <v>600000</v>
      </c>
      <c r="Q123" s="382"/>
    </row>
    <row r="124" spans="1:17" s="12" customFormat="1" ht="12" customHeight="1" x14ac:dyDescent="0.15">
      <c r="A124" s="35"/>
      <c r="B124" s="258"/>
      <c r="C124" s="374"/>
      <c r="D124" s="377"/>
      <c r="E124" s="380"/>
      <c r="F124" s="97"/>
      <c r="G124" s="166"/>
      <c r="H124" s="166"/>
      <c r="I124" s="170"/>
      <c r="J124" s="19"/>
      <c r="K124" s="380"/>
      <c r="L124" s="98"/>
      <c r="M124" s="166"/>
      <c r="N124" s="166"/>
      <c r="O124" s="170"/>
      <c r="P124" s="19"/>
      <c r="Q124" s="382"/>
    </row>
    <row r="125" spans="1:17" s="12" customFormat="1" ht="12" customHeight="1" x14ac:dyDescent="0.15">
      <c r="A125" s="35"/>
      <c r="B125" s="258"/>
      <c r="C125" s="375"/>
      <c r="D125" s="378"/>
      <c r="E125" s="381"/>
      <c r="F125" s="6"/>
      <c r="G125" s="165"/>
      <c r="H125" s="165"/>
      <c r="I125" s="169"/>
      <c r="J125" s="29">
        <v>0</v>
      </c>
      <c r="K125" s="381"/>
      <c r="L125" s="50"/>
      <c r="M125" s="165"/>
      <c r="N125" s="165"/>
      <c r="O125" s="169"/>
      <c r="P125" s="24">
        <f>P122+P123</f>
        <v>732000</v>
      </c>
      <c r="Q125" s="383"/>
    </row>
    <row r="126" spans="1:17" s="12" customFormat="1" ht="12" customHeight="1" x14ac:dyDescent="0.15">
      <c r="A126" s="35"/>
      <c r="B126" s="258"/>
      <c r="C126" s="420" t="s">
        <v>239</v>
      </c>
      <c r="D126" s="376" t="s">
        <v>147</v>
      </c>
      <c r="E126" s="379">
        <f>J131/1000</f>
        <v>55.3</v>
      </c>
      <c r="F126" s="64" t="s">
        <v>108</v>
      </c>
      <c r="G126" s="71"/>
      <c r="H126" s="71"/>
      <c r="I126" s="71"/>
      <c r="J126" s="21">
        <f>SUM(J127:J128)</f>
        <v>55300</v>
      </c>
      <c r="K126" s="379">
        <f>P131/1000</f>
        <v>120</v>
      </c>
      <c r="L126" s="71" t="s">
        <v>163</v>
      </c>
      <c r="M126" s="164"/>
      <c r="N126" s="164"/>
      <c r="O126" s="167"/>
      <c r="P126" s="21">
        <f>P127+P128</f>
        <v>120000</v>
      </c>
      <c r="Q126" s="384">
        <f>K126-E126</f>
        <v>64.7</v>
      </c>
    </row>
    <row r="127" spans="1:17" s="12" customFormat="1" ht="12" customHeight="1" x14ac:dyDescent="0.15">
      <c r="A127" s="35"/>
      <c r="B127" s="258"/>
      <c r="C127" s="420"/>
      <c r="D127" s="377"/>
      <c r="E127" s="380"/>
      <c r="F127" s="97" t="s">
        <v>109</v>
      </c>
      <c r="G127" s="98"/>
      <c r="H127" s="98"/>
      <c r="I127" s="98"/>
      <c r="J127" s="94">
        <v>0</v>
      </c>
      <c r="K127" s="380"/>
      <c r="L127" s="98" t="s">
        <v>109</v>
      </c>
      <c r="M127" s="178"/>
      <c r="N127" s="178"/>
      <c r="O127" s="168"/>
      <c r="P127" s="94">
        <v>60000</v>
      </c>
      <c r="Q127" s="382"/>
    </row>
    <row r="128" spans="1:17" s="12" customFormat="1" ht="12" customHeight="1" x14ac:dyDescent="0.15">
      <c r="A128" s="35"/>
      <c r="B128" s="258"/>
      <c r="C128" s="420"/>
      <c r="D128" s="377"/>
      <c r="E128" s="380"/>
      <c r="F128" s="97" t="s">
        <v>110</v>
      </c>
      <c r="G128" s="98"/>
      <c r="H128" s="98"/>
      <c r="I128" s="98"/>
      <c r="J128" s="94">
        <v>55300</v>
      </c>
      <c r="K128" s="380"/>
      <c r="L128" s="98" t="s">
        <v>110</v>
      </c>
      <c r="M128" s="178"/>
      <c r="N128" s="178"/>
      <c r="O128" s="168"/>
      <c r="P128" s="94">
        <v>60000</v>
      </c>
      <c r="Q128" s="382"/>
    </row>
    <row r="129" spans="1:18" s="12" customFormat="1" ht="12" customHeight="1" x14ac:dyDescent="0.15">
      <c r="A129" s="35"/>
      <c r="B129" s="258"/>
      <c r="C129" s="420"/>
      <c r="D129" s="377"/>
      <c r="E129" s="380"/>
      <c r="F129" s="107"/>
      <c r="J129" s="108"/>
      <c r="K129" s="380"/>
      <c r="L129" s="11"/>
      <c r="M129" s="178"/>
      <c r="N129" s="178"/>
      <c r="O129" s="168"/>
      <c r="P129" s="19"/>
      <c r="Q129" s="382"/>
    </row>
    <row r="130" spans="1:18" s="12" customFormat="1" ht="12" customHeight="1" x14ac:dyDescent="0.15">
      <c r="A130" s="35"/>
      <c r="B130" s="258"/>
      <c r="C130" s="420"/>
      <c r="D130" s="377"/>
      <c r="E130" s="380"/>
      <c r="F130" s="5"/>
      <c r="G130" s="11"/>
      <c r="H130" s="11"/>
      <c r="I130" s="11"/>
      <c r="J130" s="69"/>
      <c r="K130" s="380"/>
      <c r="L130" s="11"/>
      <c r="M130" s="178"/>
      <c r="N130" s="178"/>
      <c r="O130" s="168"/>
      <c r="P130" s="19"/>
      <c r="Q130" s="382"/>
    </row>
    <row r="131" spans="1:18" s="12" customFormat="1" ht="12" customHeight="1" x14ac:dyDescent="0.15">
      <c r="A131" s="35"/>
      <c r="B131" s="258"/>
      <c r="C131" s="420"/>
      <c r="D131" s="378"/>
      <c r="E131" s="381"/>
      <c r="F131" s="6"/>
      <c r="G131" s="50"/>
      <c r="H131" s="50"/>
      <c r="I131" s="50"/>
      <c r="J131" s="24">
        <f>SUM(J126)</f>
        <v>55300</v>
      </c>
      <c r="K131" s="381"/>
      <c r="L131" s="50"/>
      <c r="M131" s="165"/>
      <c r="N131" s="165"/>
      <c r="O131" s="169"/>
      <c r="P131" s="29">
        <f>P126</f>
        <v>120000</v>
      </c>
      <c r="Q131" s="383"/>
    </row>
    <row r="132" spans="1:18" s="12" customFormat="1" ht="12" customHeight="1" x14ac:dyDescent="0.15">
      <c r="A132" s="35"/>
      <c r="B132" s="258"/>
      <c r="C132" s="420"/>
      <c r="D132" s="428" t="s">
        <v>148</v>
      </c>
      <c r="E132" s="406">
        <f>J135/1000</f>
        <v>760</v>
      </c>
      <c r="F132" s="64" t="s">
        <v>111</v>
      </c>
      <c r="G132" s="164"/>
      <c r="H132" s="164"/>
      <c r="I132" s="167"/>
      <c r="J132" s="21">
        <f>240000+240000+280000</f>
        <v>760000</v>
      </c>
      <c r="K132" s="406">
        <f>P135/1000</f>
        <v>960</v>
      </c>
      <c r="L132" s="71" t="s">
        <v>111</v>
      </c>
      <c r="M132" s="164"/>
      <c r="N132" s="164"/>
      <c r="O132" s="167"/>
      <c r="P132" s="21">
        <f>240000+240000+280000</f>
        <v>760000</v>
      </c>
      <c r="Q132" s="424">
        <f>K132-E132</f>
        <v>200</v>
      </c>
    </row>
    <row r="133" spans="1:18" s="12" customFormat="1" ht="12" customHeight="1" x14ac:dyDescent="0.15">
      <c r="A133" s="35"/>
      <c r="B133" s="258"/>
      <c r="C133" s="420"/>
      <c r="D133" s="429"/>
      <c r="E133" s="407"/>
      <c r="F133" s="5"/>
      <c r="G133" s="178"/>
      <c r="H133" s="178"/>
      <c r="I133" s="168"/>
      <c r="J133" s="19"/>
      <c r="K133" s="407"/>
      <c r="L133" s="11" t="s">
        <v>164</v>
      </c>
      <c r="M133" s="178"/>
      <c r="N133" s="178"/>
      <c r="O133" s="168"/>
      <c r="P133" s="19">
        <v>200000</v>
      </c>
      <c r="Q133" s="424"/>
    </row>
    <row r="134" spans="1:18" s="12" customFormat="1" ht="12" customHeight="1" x14ac:dyDescent="0.15">
      <c r="A134" s="35"/>
      <c r="B134" s="258"/>
      <c r="C134" s="420"/>
      <c r="D134" s="429"/>
      <c r="E134" s="407"/>
      <c r="F134" s="5"/>
      <c r="G134" s="178"/>
      <c r="H134" s="178"/>
      <c r="I134" s="168"/>
      <c r="J134" s="19"/>
      <c r="K134" s="407"/>
      <c r="L134" s="11"/>
      <c r="M134" s="178"/>
      <c r="N134" s="178"/>
      <c r="O134" s="168"/>
      <c r="P134" s="19"/>
      <c r="Q134" s="424"/>
    </row>
    <row r="135" spans="1:18" s="12" customFormat="1" ht="12" customHeight="1" x14ac:dyDescent="0.15">
      <c r="A135" s="35"/>
      <c r="B135" s="258"/>
      <c r="C135" s="420"/>
      <c r="D135" s="430"/>
      <c r="E135" s="408"/>
      <c r="F135" s="6"/>
      <c r="G135" s="165"/>
      <c r="H135" s="165"/>
      <c r="I135" s="169"/>
      <c r="J135" s="24">
        <f>SUM(J132)</f>
        <v>760000</v>
      </c>
      <c r="K135" s="408"/>
      <c r="L135" s="50"/>
      <c r="M135" s="165"/>
      <c r="N135" s="165"/>
      <c r="O135" s="169"/>
      <c r="P135" s="24">
        <f>P132+P133</f>
        <v>960000</v>
      </c>
      <c r="Q135" s="424"/>
    </row>
    <row r="136" spans="1:18" s="12" customFormat="1" ht="12" customHeight="1" x14ac:dyDescent="0.15">
      <c r="A136" s="35"/>
      <c r="B136" s="258"/>
      <c r="C136" s="420"/>
      <c r="D136" s="376" t="s">
        <v>145</v>
      </c>
      <c r="E136" s="379">
        <f>J143/1000</f>
        <v>25824</v>
      </c>
      <c r="F136" s="64" t="s">
        <v>102</v>
      </c>
      <c r="G136" s="55"/>
      <c r="H136" s="55"/>
      <c r="I136" s="55"/>
      <c r="J136" s="21">
        <v>25410000</v>
      </c>
      <c r="K136" s="379">
        <f>P143/1000</f>
        <v>35595</v>
      </c>
      <c r="L136" s="71" t="s">
        <v>159</v>
      </c>
      <c r="M136" s="164"/>
      <c r="N136" s="164"/>
      <c r="O136" s="167"/>
      <c r="P136" s="19">
        <v>32604000</v>
      </c>
      <c r="Q136" s="385">
        <f>K136-E136</f>
        <v>9771</v>
      </c>
    </row>
    <row r="137" spans="1:18" s="12" customFormat="1" ht="12" customHeight="1" x14ac:dyDescent="0.15">
      <c r="A137" s="35"/>
      <c r="B137" s="258"/>
      <c r="C137" s="420"/>
      <c r="D137" s="377"/>
      <c r="E137" s="380"/>
      <c r="F137" s="5" t="s">
        <v>103</v>
      </c>
      <c r="G137" s="11"/>
      <c r="H137" s="11"/>
      <c r="I137" s="11"/>
      <c r="J137" s="19">
        <v>66100</v>
      </c>
      <c r="K137" s="380"/>
      <c r="L137" s="11"/>
      <c r="M137" s="178"/>
      <c r="N137" s="178"/>
      <c r="O137" s="168"/>
      <c r="P137" s="69">
        <v>2508000</v>
      </c>
      <c r="Q137" s="386"/>
    </row>
    <row r="138" spans="1:18" s="12" customFormat="1" ht="12" customHeight="1" x14ac:dyDescent="0.15">
      <c r="A138" s="35"/>
      <c r="B138" s="258"/>
      <c r="C138" s="420"/>
      <c r="D138" s="377"/>
      <c r="E138" s="380"/>
      <c r="F138" s="5" t="s">
        <v>104</v>
      </c>
      <c r="G138" s="11"/>
      <c r="H138" s="11"/>
      <c r="I138" s="11"/>
      <c r="J138" s="19">
        <v>0</v>
      </c>
      <c r="K138" s="380"/>
      <c r="L138" s="11" t="s">
        <v>160</v>
      </c>
      <c r="M138" s="178"/>
      <c r="N138" s="178"/>
      <c r="O138" s="168"/>
      <c r="P138" s="19">
        <v>120000</v>
      </c>
      <c r="Q138" s="386"/>
    </row>
    <row r="139" spans="1:18" s="12" customFormat="1" ht="12" customHeight="1" x14ac:dyDescent="0.15">
      <c r="A139" s="35"/>
      <c r="B139" s="258"/>
      <c r="C139" s="420"/>
      <c r="D139" s="377"/>
      <c r="E139" s="380"/>
      <c r="F139" s="5" t="s">
        <v>161</v>
      </c>
      <c r="G139" s="53"/>
      <c r="H139" s="53"/>
      <c r="I139" s="53"/>
      <c r="J139" s="19">
        <v>347900</v>
      </c>
      <c r="K139" s="380"/>
      <c r="L139" s="11" t="s">
        <v>161</v>
      </c>
      <c r="M139" s="178"/>
      <c r="N139" s="178"/>
      <c r="O139" s="168"/>
      <c r="P139" s="19">
        <v>363000</v>
      </c>
      <c r="Q139" s="386"/>
    </row>
    <row r="140" spans="1:18" s="12" customFormat="1" ht="12" customHeight="1" x14ac:dyDescent="0.15">
      <c r="A140" s="35"/>
      <c r="B140" s="258"/>
      <c r="C140" s="420"/>
      <c r="D140" s="377"/>
      <c r="E140" s="380"/>
      <c r="F140" s="5"/>
      <c r="G140" s="11"/>
      <c r="H140" s="11"/>
      <c r="I140" s="11"/>
      <c r="J140" s="94"/>
      <c r="K140" s="380"/>
      <c r="L140" s="11"/>
      <c r="M140" s="178"/>
      <c r="N140" s="178"/>
      <c r="O140" s="168"/>
      <c r="P140" s="19"/>
      <c r="Q140" s="386"/>
    </row>
    <row r="141" spans="1:18" s="12" customFormat="1" ht="12" customHeight="1" x14ac:dyDescent="0.15">
      <c r="A141" s="35"/>
      <c r="B141" s="258"/>
      <c r="C141" s="420"/>
      <c r="D141" s="377"/>
      <c r="E141" s="380"/>
      <c r="F141" s="5"/>
      <c r="G141" s="11"/>
      <c r="H141" s="11"/>
      <c r="I141" s="11"/>
      <c r="J141" s="160"/>
      <c r="K141" s="380"/>
      <c r="L141" s="11"/>
      <c r="M141" s="178"/>
      <c r="N141" s="178"/>
      <c r="O141" s="168"/>
      <c r="P141" s="19">
        <f>P136+P138+P139</f>
        <v>33087000</v>
      </c>
      <c r="Q141" s="386"/>
    </row>
    <row r="142" spans="1:18" s="12" customFormat="1" ht="12" customHeight="1" x14ac:dyDescent="0.15">
      <c r="A142" s="35"/>
      <c r="B142" s="258"/>
      <c r="C142" s="420"/>
      <c r="D142" s="377"/>
      <c r="E142" s="380"/>
      <c r="F142" s="5"/>
      <c r="G142" s="11"/>
      <c r="H142" s="11"/>
      <c r="I142" s="11"/>
      <c r="J142" s="161"/>
      <c r="K142" s="380"/>
      <c r="L142" s="11"/>
      <c r="M142" s="178"/>
      <c r="N142" s="178"/>
      <c r="O142" s="168"/>
      <c r="P142" s="69">
        <f>P137</f>
        <v>2508000</v>
      </c>
      <c r="Q142" s="386"/>
    </row>
    <row r="143" spans="1:18" s="12" customFormat="1" ht="12" customHeight="1" x14ac:dyDescent="0.15">
      <c r="A143" s="35"/>
      <c r="B143" s="258"/>
      <c r="C143" s="420"/>
      <c r="D143" s="378"/>
      <c r="E143" s="381"/>
      <c r="F143" s="5"/>
      <c r="G143" s="11"/>
      <c r="H143" s="11"/>
      <c r="I143" s="11"/>
      <c r="J143" s="29">
        <f>SUM(J136:J139)</f>
        <v>25824000</v>
      </c>
      <c r="K143" s="381"/>
      <c r="L143" s="50"/>
      <c r="M143" s="165"/>
      <c r="N143" s="165"/>
      <c r="O143" s="169"/>
      <c r="P143" s="24">
        <f>P141+P142</f>
        <v>35595000</v>
      </c>
      <c r="Q143" s="387"/>
    </row>
    <row r="144" spans="1:18" s="12" customFormat="1" ht="12" customHeight="1" x14ac:dyDescent="0.15">
      <c r="A144" s="35"/>
      <c r="B144" s="258"/>
      <c r="C144" s="420"/>
      <c r="D144" s="429" t="s">
        <v>150</v>
      </c>
      <c r="E144" s="380">
        <f>J151/1000</f>
        <v>15032.95</v>
      </c>
      <c r="F144" s="64" t="s">
        <v>112</v>
      </c>
      <c r="G144" s="71"/>
      <c r="H144" s="71"/>
      <c r="I144" s="71"/>
      <c r="J144" s="103">
        <v>6680000</v>
      </c>
      <c r="K144" s="380">
        <f>P151/1000</f>
        <v>15065</v>
      </c>
      <c r="L144" s="11" t="s">
        <v>112</v>
      </c>
      <c r="M144" s="178"/>
      <c r="N144" s="178"/>
      <c r="O144" s="168"/>
      <c r="P144" s="19">
        <v>5000000</v>
      </c>
      <c r="Q144" s="424">
        <f>K144-E144</f>
        <v>32.049999999999272</v>
      </c>
      <c r="R144" s="112"/>
    </row>
    <row r="145" spans="1:18" s="12" customFormat="1" ht="12" customHeight="1" x14ac:dyDescent="0.15">
      <c r="A145" s="35"/>
      <c r="B145" s="258"/>
      <c r="C145" s="420"/>
      <c r="D145" s="429"/>
      <c r="E145" s="380"/>
      <c r="F145" s="5" t="s">
        <v>113</v>
      </c>
      <c r="G145" s="11"/>
      <c r="H145" s="11"/>
      <c r="I145" s="11"/>
      <c r="J145" s="72">
        <v>5738000</v>
      </c>
      <c r="K145" s="380"/>
      <c r="L145" s="11" t="s">
        <v>113</v>
      </c>
      <c r="M145" s="178"/>
      <c r="N145" s="178"/>
      <c r="O145" s="168"/>
      <c r="P145" s="19">
        <v>6897000</v>
      </c>
      <c r="Q145" s="424"/>
      <c r="R145" s="112"/>
    </row>
    <row r="146" spans="1:18" s="12" customFormat="1" ht="12" customHeight="1" x14ac:dyDescent="0.15">
      <c r="A146" s="35"/>
      <c r="B146" s="258"/>
      <c r="C146" s="420"/>
      <c r="D146" s="429"/>
      <c r="E146" s="380"/>
      <c r="F146" s="5" t="s">
        <v>114</v>
      </c>
      <c r="G146" s="11"/>
      <c r="H146" s="11"/>
      <c r="I146" s="11"/>
      <c r="J146" s="72">
        <v>960000</v>
      </c>
      <c r="K146" s="380"/>
      <c r="L146" s="11" t="s">
        <v>114</v>
      </c>
      <c r="M146" s="178"/>
      <c r="N146" s="178"/>
      <c r="O146" s="168"/>
      <c r="P146" s="19">
        <v>1848000</v>
      </c>
      <c r="Q146" s="424"/>
      <c r="R146" s="112"/>
    </row>
    <row r="147" spans="1:18" s="12" customFormat="1" ht="12" customHeight="1" x14ac:dyDescent="0.15">
      <c r="A147" s="35"/>
      <c r="B147" s="258"/>
      <c r="C147" s="420"/>
      <c r="D147" s="429"/>
      <c r="E147" s="380"/>
      <c r="F147" s="5" t="s">
        <v>202</v>
      </c>
      <c r="G147" s="11"/>
      <c r="H147" s="11"/>
      <c r="I147" s="11"/>
      <c r="J147" s="72">
        <v>334950</v>
      </c>
      <c r="K147" s="380"/>
      <c r="L147" s="11" t="s">
        <v>165</v>
      </c>
      <c r="M147" s="178"/>
      <c r="N147" s="178"/>
      <c r="O147" s="168"/>
      <c r="P147" s="19">
        <v>1320000</v>
      </c>
      <c r="Q147" s="424"/>
      <c r="R147" s="112"/>
    </row>
    <row r="148" spans="1:18" s="12" customFormat="1" ht="12" customHeight="1" x14ac:dyDescent="0.15">
      <c r="A148" s="35"/>
      <c r="B148" s="258"/>
      <c r="C148" s="420"/>
      <c r="D148" s="429"/>
      <c r="E148" s="380"/>
      <c r="F148" s="5" t="s">
        <v>165</v>
      </c>
      <c r="G148" s="11"/>
      <c r="H148" s="11"/>
      <c r="I148" s="11"/>
      <c r="J148" s="72">
        <v>1320000</v>
      </c>
      <c r="K148" s="380"/>
      <c r="L148" s="11"/>
      <c r="M148" s="178"/>
      <c r="N148" s="178"/>
      <c r="O148" s="168"/>
      <c r="P148" s="19"/>
      <c r="Q148" s="424"/>
      <c r="R148" s="112"/>
    </row>
    <row r="149" spans="1:18" s="12" customFormat="1" ht="12" customHeight="1" x14ac:dyDescent="0.15">
      <c r="A149" s="35"/>
      <c r="B149" s="258"/>
      <c r="C149" s="420"/>
      <c r="D149" s="429"/>
      <c r="E149" s="380"/>
      <c r="F149" s="107"/>
      <c r="J149" s="108"/>
      <c r="K149" s="380"/>
      <c r="L149" s="11"/>
      <c r="M149" s="178"/>
      <c r="N149" s="178"/>
      <c r="O149" s="168"/>
      <c r="P149" s="19"/>
      <c r="Q149" s="424"/>
      <c r="R149" s="112"/>
    </row>
    <row r="150" spans="1:18" s="12" customFormat="1" ht="12" customHeight="1" x14ac:dyDescent="0.15">
      <c r="A150" s="35"/>
      <c r="B150" s="258"/>
      <c r="C150" s="420"/>
      <c r="D150" s="429"/>
      <c r="E150" s="380"/>
      <c r="F150" s="5"/>
      <c r="G150" s="11"/>
      <c r="H150" s="11"/>
      <c r="I150" s="11"/>
      <c r="J150" s="72"/>
      <c r="K150" s="380"/>
      <c r="L150" s="11"/>
      <c r="M150" s="178"/>
      <c r="N150" s="178"/>
      <c r="O150" s="168"/>
      <c r="P150" s="19"/>
      <c r="Q150" s="424"/>
      <c r="R150" s="112"/>
    </row>
    <row r="151" spans="1:18" s="12" customFormat="1" ht="12" customHeight="1" x14ac:dyDescent="0.15">
      <c r="A151" s="35"/>
      <c r="B151" s="258"/>
      <c r="C151" s="420"/>
      <c r="D151" s="429"/>
      <c r="E151" s="380"/>
      <c r="F151" s="6"/>
      <c r="G151" s="50"/>
      <c r="H151" s="50"/>
      <c r="I151" s="50"/>
      <c r="J151" s="78">
        <f>SUM(J144:J148)</f>
        <v>15032950</v>
      </c>
      <c r="K151" s="380"/>
      <c r="L151" s="11"/>
      <c r="M151" s="178"/>
      <c r="N151" s="178"/>
      <c r="O151" s="168"/>
      <c r="P151" s="29">
        <f>SUM(P144:P147)</f>
        <v>15065000</v>
      </c>
      <c r="Q151" s="424"/>
      <c r="R151" s="113"/>
    </row>
    <row r="152" spans="1:18" s="12" customFormat="1" ht="12" customHeight="1" x14ac:dyDescent="0.15">
      <c r="A152" s="35"/>
      <c r="B152" s="258"/>
      <c r="C152" s="420"/>
      <c r="D152" s="376" t="s">
        <v>151</v>
      </c>
      <c r="E152" s="379">
        <f>J162/1000</f>
        <v>19773.400000000001</v>
      </c>
      <c r="F152" s="5" t="s">
        <v>112</v>
      </c>
      <c r="G152" s="11"/>
      <c r="H152" s="11"/>
      <c r="I152" s="11"/>
      <c r="J152" s="72">
        <v>5279000</v>
      </c>
      <c r="K152" s="379">
        <f>P162/1000</f>
        <v>7350.45</v>
      </c>
      <c r="L152" s="71" t="s">
        <v>112</v>
      </c>
      <c r="M152" s="164"/>
      <c r="N152" s="164"/>
      <c r="O152" s="167"/>
      <c r="P152" s="21">
        <v>2500000</v>
      </c>
      <c r="Q152" s="424">
        <f>K152-E152</f>
        <v>-12422.95</v>
      </c>
      <c r="R152" s="112"/>
    </row>
    <row r="153" spans="1:18" s="12" customFormat="1" ht="12" customHeight="1" x14ac:dyDescent="0.15">
      <c r="A153" s="35"/>
      <c r="B153" s="258"/>
      <c r="C153" s="420"/>
      <c r="D153" s="377"/>
      <c r="E153" s="380"/>
      <c r="F153" s="5" t="s">
        <v>113</v>
      </c>
      <c r="G153" s="11"/>
      <c r="H153" s="11"/>
      <c r="I153" s="11"/>
      <c r="J153" s="72">
        <v>1874400</v>
      </c>
      <c r="K153" s="380"/>
      <c r="L153" s="11" t="s">
        <v>113</v>
      </c>
      <c r="M153" s="178"/>
      <c r="N153" s="178"/>
      <c r="O153" s="168"/>
      <c r="P153" s="19">
        <v>2061900</v>
      </c>
      <c r="Q153" s="424"/>
      <c r="R153" s="112"/>
    </row>
    <row r="154" spans="1:18" s="12" customFormat="1" ht="12" customHeight="1" x14ac:dyDescent="0.15">
      <c r="A154" s="35"/>
      <c r="B154" s="258"/>
      <c r="C154" s="420"/>
      <c r="D154" s="377"/>
      <c r="E154" s="380"/>
      <c r="F154" s="5" t="s">
        <v>166</v>
      </c>
      <c r="G154" s="11"/>
      <c r="H154" s="11"/>
      <c r="I154" s="11"/>
      <c r="J154" s="72">
        <v>1650000</v>
      </c>
      <c r="K154" s="380"/>
      <c r="L154" s="11" t="s">
        <v>166</v>
      </c>
      <c r="M154" s="178"/>
      <c r="N154" s="178"/>
      <c r="O154" s="168"/>
      <c r="P154" s="19">
        <v>1815000</v>
      </c>
      <c r="Q154" s="424"/>
      <c r="R154" s="112"/>
    </row>
    <row r="155" spans="1:18" s="12" customFormat="1" ht="12" customHeight="1" x14ac:dyDescent="0.15">
      <c r="A155" s="35"/>
      <c r="B155" s="258"/>
      <c r="C155" s="420"/>
      <c r="D155" s="377"/>
      <c r="E155" s="380"/>
      <c r="F155" s="5" t="s">
        <v>203</v>
      </c>
      <c r="G155" s="11"/>
      <c r="H155" s="11"/>
      <c r="I155" s="11"/>
      <c r="J155" s="72">
        <v>0</v>
      </c>
      <c r="K155" s="380"/>
      <c r="L155" s="11" t="s">
        <v>167</v>
      </c>
      <c r="M155" s="178"/>
      <c r="N155" s="178"/>
      <c r="O155" s="168"/>
      <c r="P155" s="19">
        <v>973550</v>
      </c>
      <c r="Q155" s="424"/>
      <c r="R155" s="112"/>
    </row>
    <row r="156" spans="1:18" s="12" customFormat="1" ht="12" customHeight="1" x14ac:dyDescent="0.15">
      <c r="A156" s="35"/>
      <c r="B156" s="258"/>
      <c r="C156" s="420"/>
      <c r="D156" s="377"/>
      <c r="E156" s="380"/>
      <c r="F156" s="5" t="s">
        <v>204</v>
      </c>
      <c r="G156" s="11"/>
      <c r="H156" s="11"/>
      <c r="I156" s="11"/>
      <c r="J156" s="72">
        <f>SUM(J157:J160)</f>
        <v>10970000</v>
      </c>
      <c r="K156" s="380"/>
      <c r="L156" s="98"/>
      <c r="M156" s="166"/>
      <c r="N156" s="166"/>
      <c r="O156" s="170"/>
      <c r="P156" s="19"/>
      <c r="Q156" s="424"/>
      <c r="R156" s="112"/>
    </row>
    <row r="157" spans="1:18" s="12" customFormat="1" ht="12" customHeight="1" x14ac:dyDescent="0.15">
      <c r="A157" s="35"/>
      <c r="B157" s="258"/>
      <c r="C157" s="420"/>
      <c r="D157" s="377"/>
      <c r="E157" s="380"/>
      <c r="F157" s="97" t="s">
        <v>205</v>
      </c>
      <c r="G157" s="98"/>
      <c r="H157" s="98"/>
      <c r="I157" s="98"/>
      <c r="J157" s="96">
        <v>4800000</v>
      </c>
      <c r="K157" s="380"/>
      <c r="L157" s="98"/>
      <c r="M157" s="166"/>
      <c r="N157" s="166"/>
      <c r="O157" s="170"/>
      <c r="P157" s="19"/>
      <c r="Q157" s="424"/>
      <c r="R157" s="112"/>
    </row>
    <row r="158" spans="1:18" s="12" customFormat="1" ht="12" customHeight="1" x14ac:dyDescent="0.15">
      <c r="A158" s="35"/>
      <c r="B158" s="258"/>
      <c r="C158" s="420"/>
      <c r="D158" s="377"/>
      <c r="E158" s="380"/>
      <c r="F158" s="97" t="s">
        <v>206</v>
      </c>
      <c r="G158" s="98"/>
      <c r="H158" s="98"/>
      <c r="I158" s="98"/>
      <c r="J158" s="96">
        <v>3000000</v>
      </c>
      <c r="K158" s="380"/>
      <c r="L158" s="98"/>
      <c r="M158" s="166"/>
      <c r="N158" s="166"/>
      <c r="O158" s="170"/>
      <c r="P158" s="19"/>
      <c r="Q158" s="424"/>
      <c r="R158" s="112"/>
    </row>
    <row r="159" spans="1:18" s="12" customFormat="1" ht="12" customHeight="1" x14ac:dyDescent="0.15">
      <c r="A159" s="35"/>
      <c r="B159" s="258"/>
      <c r="C159" s="420"/>
      <c r="D159" s="377"/>
      <c r="E159" s="380"/>
      <c r="F159" s="97" t="s">
        <v>207</v>
      </c>
      <c r="G159" s="98"/>
      <c r="H159" s="98"/>
      <c r="I159" s="98"/>
      <c r="J159" s="96">
        <v>2670000</v>
      </c>
      <c r="K159" s="380"/>
      <c r="L159" s="98"/>
      <c r="M159" s="166"/>
      <c r="N159" s="166"/>
      <c r="O159" s="170"/>
      <c r="P159" s="19"/>
      <c r="Q159" s="424"/>
      <c r="R159" s="112"/>
    </row>
    <row r="160" spans="1:18" s="12" customFormat="1" ht="12" customHeight="1" x14ac:dyDescent="0.15">
      <c r="A160" s="35"/>
      <c r="B160" s="258"/>
      <c r="C160" s="420"/>
      <c r="D160" s="377"/>
      <c r="E160" s="380"/>
      <c r="F160" s="97" t="s">
        <v>208</v>
      </c>
      <c r="G160" s="98"/>
      <c r="H160" s="98"/>
      <c r="I160" s="98"/>
      <c r="J160" s="96">
        <v>500000</v>
      </c>
      <c r="K160" s="380"/>
      <c r="L160" s="98"/>
      <c r="M160" s="166"/>
      <c r="N160" s="166"/>
      <c r="O160" s="170"/>
      <c r="P160" s="19"/>
      <c r="Q160" s="424"/>
      <c r="R160" s="112"/>
    </row>
    <row r="161" spans="1:18" s="12" customFormat="1" ht="12" customHeight="1" x14ac:dyDescent="0.15">
      <c r="A161" s="35"/>
      <c r="B161" s="258"/>
      <c r="C161" s="420"/>
      <c r="D161" s="377"/>
      <c r="E161" s="380"/>
      <c r="F161" s="5"/>
      <c r="G161" s="11"/>
      <c r="H161" s="11"/>
      <c r="I161" s="11"/>
      <c r="J161" s="72"/>
      <c r="K161" s="380"/>
      <c r="L161" s="98"/>
      <c r="M161" s="166"/>
      <c r="N161" s="166"/>
      <c r="O161" s="170"/>
      <c r="P161" s="19"/>
      <c r="Q161" s="424"/>
      <c r="R161" s="112"/>
    </row>
    <row r="162" spans="1:18" s="12" customFormat="1" ht="12" customHeight="1" x14ac:dyDescent="0.15">
      <c r="A162" s="35"/>
      <c r="B162" s="258"/>
      <c r="C162" s="420"/>
      <c r="D162" s="378"/>
      <c r="E162" s="381"/>
      <c r="F162" s="6"/>
      <c r="G162" s="165"/>
      <c r="H162" s="165"/>
      <c r="I162" s="169"/>
      <c r="J162" s="78">
        <f>SUM(J152:J156)</f>
        <v>19773400</v>
      </c>
      <c r="K162" s="381"/>
      <c r="L162" s="50"/>
      <c r="M162" s="165"/>
      <c r="N162" s="165"/>
      <c r="O162" s="169"/>
      <c r="P162" s="29">
        <f>SUM(P152:P155)</f>
        <v>7350450</v>
      </c>
      <c r="Q162" s="424"/>
      <c r="R162" s="114"/>
    </row>
    <row r="163" spans="1:18" s="12" customFormat="1" ht="12" customHeight="1" x14ac:dyDescent="0.15">
      <c r="A163" s="35"/>
      <c r="B163" s="258"/>
      <c r="C163" s="420"/>
      <c r="D163" s="376" t="s">
        <v>152</v>
      </c>
      <c r="E163" s="379">
        <f>J165/1000</f>
        <v>6826.77</v>
      </c>
      <c r="F163" s="5" t="s">
        <v>115</v>
      </c>
      <c r="G163" s="11"/>
      <c r="H163" s="11"/>
      <c r="I163" s="11"/>
      <c r="J163" s="72">
        <v>6826770</v>
      </c>
      <c r="K163" s="379">
        <f>P165/1000</f>
        <v>7200</v>
      </c>
      <c r="L163" s="71" t="s">
        <v>168</v>
      </c>
      <c r="M163" s="164"/>
      <c r="N163" s="164"/>
      <c r="O163" s="167"/>
      <c r="P163" s="21">
        <v>7200000</v>
      </c>
      <c r="Q163" s="384">
        <f>K163-E163</f>
        <v>373.22999999999956</v>
      </c>
      <c r="R163" s="114"/>
    </row>
    <row r="164" spans="1:18" s="12" customFormat="1" ht="12" customHeight="1" x14ac:dyDescent="0.15">
      <c r="A164" s="35"/>
      <c r="B164" s="258"/>
      <c r="C164" s="420"/>
      <c r="D164" s="377"/>
      <c r="E164" s="380"/>
      <c r="F164" s="5"/>
      <c r="G164" s="178"/>
      <c r="H164" s="178"/>
      <c r="I164" s="168"/>
      <c r="J164" s="19"/>
      <c r="K164" s="380"/>
      <c r="L164" s="11"/>
      <c r="M164" s="178"/>
      <c r="N164" s="178"/>
      <c r="O164" s="168"/>
      <c r="P164" s="19"/>
      <c r="Q164" s="382"/>
      <c r="R164" s="114"/>
    </row>
    <row r="165" spans="1:18" s="12" customFormat="1" ht="12" customHeight="1" x14ac:dyDescent="0.15">
      <c r="A165" s="35"/>
      <c r="B165" s="258"/>
      <c r="C165" s="420"/>
      <c r="D165" s="378"/>
      <c r="E165" s="381"/>
      <c r="F165" s="6"/>
      <c r="G165" s="165"/>
      <c r="H165" s="165"/>
      <c r="I165" s="169"/>
      <c r="J165" s="77">
        <f>SUM(J163)</f>
        <v>6826770</v>
      </c>
      <c r="K165" s="381"/>
      <c r="L165" s="50"/>
      <c r="M165" s="165"/>
      <c r="N165" s="165"/>
      <c r="O165" s="169"/>
      <c r="P165" s="29">
        <f>P163</f>
        <v>7200000</v>
      </c>
      <c r="Q165" s="383"/>
      <c r="R165" s="114"/>
    </row>
    <row r="166" spans="1:18" s="12" customFormat="1" ht="12" customHeight="1" x14ac:dyDescent="0.15">
      <c r="A166" s="35"/>
      <c r="B166" s="258"/>
      <c r="C166" s="420"/>
      <c r="D166" s="376" t="s">
        <v>153</v>
      </c>
      <c r="E166" s="379">
        <f>J173/1000</f>
        <v>43</v>
      </c>
      <c r="F166" s="64" t="s">
        <v>116</v>
      </c>
      <c r="G166" s="71"/>
      <c r="H166" s="71"/>
      <c r="I166" s="71"/>
      <c r="J166" s="103">
        <v>0</v>
      </c>
      <c r="K166" s="477">
        <f>P173/1000</f>
        <v>1475</v>
      </c>
      <c r="L166" s="71" t="s">
        <v>116</v>
      </c>
      <c r="M166" s="164"/>
      <c r="N166" s="164"/>
      <c r="O166" s="167"/>
      <c r="P166" s="21">
        <v>900000</v>
      </c>
      <c r="Q166" s="384">
        <f>K166-E166</f>
        <v>1432</v>
      </c>
      <c r="R166" s="114"/>
    </row>
    <row r="167" spans="1:18" s="12" customFormat="1" ht="12" customHeight="1" x14ac:dyDescent="0.15">
      <c r="A167" s="35"/>
      <c r="B167" s="258"/>
      <c r="C167" s="420"/>
      <c r="D167" s="377"/>
      <c r="E167" s="380"/>
      <c r="F167" s="5" t="s">
        <v>108</v>
      </c>
      <c r="G167" s="11"/>
      <c r="H167" s="11"/>
      <c r="I167" s="11"/>
      <c r="J167" s="72">
        <f>SUM(J168:J169)</f>
        <v>43000</v>
      </c>
      <c r="K167" s="478"/>
      <c r="L167" s="11" t="s">
        <v>108</v>
      </c>
      <c r="M167" s="178"/>
      <c r="N167" s="178"/>
      <c r="O167" s="168"/>
      <c r="P167" s="19">
        <f>P168+P169</f>
        <v>425000</v>
      </c>
      <c r="Q167" s="382"/>
      <c r="R167" s="114"/>
    </row>
    <row r="168" spans="1:18" s="12" customFormat="1" ht="12" customHeight="1" x14ac:dyDescent="0.15">
      <c r="A168" s="35"/>
      <c r="B168" s="258"/>
      <c r="C168" s="420"/>
      <c r="D168" s="377"/>
      <c r="E168" s="380"/>
      <c r="F168" s="97" t="s">
        <v>109</v>
      </c>
      <c r="G168" s="98"/>
      <c r="H168" s="98"/>
      <c r="I168" s="98"/>
      <c r="J168" s="96">
        <v>0</v>
      </c>
      <c r="K168" s="478"/>
      <c r="L168" s="98" t="s">
        <v>109</v>
      </c>
      <c r="M168" s="166"/>
      <c r="N168" s="166"/>
      <c r="O168" s="170"/>
      <c r="P168" s="94">
        <v>375000</v>
      </c>
      <c r="Q168" s="382"/>
      <c r="R168" s="114"/>
    </row>
    <row r="169" spans="1:18" s="12" customFormat="1" ht="12" customHeight="1" x14ac:dyDescent="0.15">
      <c r="A169" s="35"/>
      <c r="B169" s="258"/>
      <c r="C169" s="420"/>
      <c r="D169" s="377"/>
      <c r="E169" s="380"/>
      <c r="F169" s="97" t="s">
        <v>110</v>
      </c>
      <c r="G169" s="98"/>
      <c r="H169" s="98"/>
      <c r="I169" s="98"/>
      <c r="J169" s="96">
        <v>43000</v>
      </c>
      <c r="K169" s="478"/>
      <c r="L169" s="98" t="s">
        <v>110</v>
      </c>
      <c r="M169" s="166"/>
      <c r="N169" s="166"/>
      <c r="O169" s="170"/>
      <c r="P169" s="94">
        <v>50000</v>
      </c>
      <c r="Q169" s="382"/>
      <c r="R169" s="114"/>
    </row>
    <row r="170" spans="1:18" s="12" customFormat="1" ht="12" customHeight="1" x14ac:dyDescent="0.15">
      <c r="A170" s="35"/>
      <c r="B170" s="258"/>
      <c r="C170" s="420"/>
      <c r="D170" s="377"/>
      <c r="E170" s="380"/>
      <c r="F170" s="97"/>
      <c r="G170" s="98"/>
      <c r="H170" s="98"/>
      <c r="I170" s="98"/>
      <c r="J170" s="96"/>
      <c r="K170" s="478"/>
      <c r="L170" s="11" t="s">
        <v>164</v>
      </c>
      <c r="M170" s="178"/>
      <c r="N170" s="178"/>
      <c r="O170" s="168"/>
      <c r="P170" s="19">
        <v>150000</v>
      </c>
      <c r="Q170" s="382"/>
      <c r="R170" s="114"/>
    </row>
    <row r="171" spans="1:18" s="12" customFormat="1" ht="12" customHeight="1" x14ac:dyDescent="0.15">
      <c r="A171" s="35"/>
      <c r="B171" s="258"/>
      <c r="C171" s="420"/>
      <c r="D171" s="377"/>
      <c r="E171" s="380"/>
      <c r="F171" s="5"/>
      <c r="G171" s="11"/>
      <c r="H171" s="11"/>
      <c r="I171" s="11"/>
      <c r="J171" s="108"/>
      <c r="K171" s="478"/>
      <c r="L171" s="11"/>
      <c r="M171" s="178"/>
      <c r="N171" s="178"/>
      <c r="O171" s="168"/>
      <c r="P171" s="19"/>
      <c r="Q171" s="382"/>
      <c r="R171" s="114"/>
    </row>
    <row r="172" spans="1:18" s="12" customFormat="1" ht="12" customHeight="1" x14ac:dyDescent="0.15">
      <c r="A172" s="35"/>
      <c r="B172" s="258"/>
      <c r="C172" s="420"/>
      <c r="D172" s="377"/>
      <c r="E172" s="380"/>
      <c r="F172" s="5"/>
      <c r="G172" s="178"/>
      <c r="H172" s="178"/>
      <c r="I172" s="168"/>
      <c r="J172" s="19"/>
      <c r="K172" s="478"/>
      <c r="L172" s="11"/>
      <c r="M172" s="178"/>
      <c r="N172" s="178"/>
      <c r="O172" s="168"/>
      <c r="P172" s="19"/>
      <c r="Q172" s="382"/>
      <c r="R172" s="114"/>
    </row>
    <row r="173" spans="1:18" s="12" customFormat="1" ht="12" customHeight="1" x14ac:dyDescent="0.15">
      <c r="A173" s="35"/>
      <c r="B173" s="258"/>
      <c r="C173" s="420"/>
      <c r="D173" s="378"/>
      <c r="E173" s="381"/>
      <c r="F173" s="6"/>
      <c r="G173" s="165"/>
      <c r="H173" s="165"/>
      <c r="I173" s="169"/>
      <c r="J173" s="78">
        <f>SUM(J166:J167)</f>
        <v>43000</v>
      </c>
      <c r="K173" s="479"/>
      <c r="L173" s="50"/>
      <c r="M173" s="165"/>
      <c r="N173" s="165"/>
      <c r="O173" s="169"/>
      <c r="P173" s="24">
        <f>P166+P167+P170</f>
        <v>1475000</v>
      </c>
      <c r="Q173" s="383"/>
      <c r="R173" s="114"/>
    </row>
    <row r="174" spans="1:18" s="12" customFormat="1" ht="12" customHeight="1" x14ac:dyDescent="0.15">
      <c r="A174" s="35"/>
      <c r="B174" s="258"/>
      <c r="C174" s="373" t="s">
        <v>240</v>
      </c>
      <c r="D174" s="376" t="s">
        <v>149</v>
      </c>
      <c r="E174" s="406">
        <f>J177/1000</f>
        <v>0</v>
      </c>
      <c r="F174" s="5"/>
      <c r="G174" s="178"/>
      <c r="H174" s="178"/>
      <c r="I174" s="168"/>
      <c r="J174" s="19"/>
      <c r="K174" s="407">
        <f>P177/1000</f>
        <v>1000</v>
      </c>
      <c r="L174" s="11" t="s">
        <v>131</v>
      </c>
      <c r="M174" s="178"/>
      <c r="N174" s="178"/>
      <c r="O174" s="168"/>
      <c r="P174" s="19">
        <v>1000000</v>
      </c>
      <c r="Q174" s="383">
        <f>K174-E174</f>
        <v>1000</v>
      </c>
      <c r="R174" s="114"/>
    </row>
    <row r="175" spans="1:18" s="12" customFormat="1" ht="12" customHeight="1" x14ac:dyDescent="0.15">
      <c r="A175" s="35"/>
      <c r="B175" s="258"/>
      <c r="C175" s="374"/>
      <c r="D175" s="377"/>
      <c r="E175" s="407"/>
      <c r="F175" s="5"/>
      <c r="G175" s="178"/>
      <c r="H175" s="178"/>
      <c r="I175" s="168"/>
      <c r="J175" s="19"/>
      <c r="K175" s="407"/>
      <c r="L175" s="11"/>
      <c r="M175" s="178"/>
      <c r="N175" s="178"/>
      <c r="O175" s="168"/>
      <c r="P175" s="19"/>
      <c r="Q175" s="424"/>
      <c r="R175" s="114"/>
    </row>
    <row r="176" spans="1:18" s="12" customFormat="1" ht="12" customHeight="1" x14ac:dyDescent="0.15">
      <c r="A176" s="35"/>
      <c r="B176" s="258"/>
      <c r="C176" s="374"/>
      <c r="D176" s="377"/>
      <c r="E176" s="407"/>
      <c r="F176" s="5"/>
      <c r="G176" s="178"/>
      <c r="H176" s="178"/>
      <c r="I176" s="168"/>
      <c r="J176" s="19"/>
      <c r="K176" s="407"/>
      <c r="L176" s="11"/>
      <c r="M176" s="178"/>
      <c r="N176" s="178"/>
      <c r="O176" s="168"/>
      <c r="P176" s="19"/>
      <c r="Q176" s="424"/>
      <c r="R176" s="114"/>
    </row>
    <row r="177" spans="1:18" s="12" customFormat="1" ht="12" customHeight="1" x14ac:dyDescent="0.15">
      <c r="A177" s="35"/>
      <c r="B177" s="258"/>
      <c r="C177" s="374"/>
      <c r="D177" s="378"/>
      <c r="E177" s="408"/>
      <c r="F177" s="6"/>
      <c r="G177" s="165"/>
      <c r="H177" s="165"/>
      <c r="I177" s="169"/>
      <c r="J177" s="24">
        <v>0</v>
      </c>
      <c r="K177" s="408"/>
      <c r="L177" s="50"/>
      <c r="M177" s="165"/>
      <c r="N177" s="165"/>
      <c r="O177" s="169"/>
      <c r="P177" s="24">
        <f>P174</f>
        <v>1000000</v>
      </c>
      <c r="Q177" s="424"/>
      <c r="R177" s="114"/>
    </row>
    <row r="178" spans="1:18" s="12" customFormat="1" ht="12" customHeight="1" x14ac:dyDescent="0.15">
      <c r="A178" s="35"/>
      <c r="B178" s="258"/>
      <c r="C178" s="374"/>
      <c r="D178" s="373" t="s">
        <v>201</v>
      </c>
      <c r="E178" s="379">
        <f>J182/1000</f>
        <v>1180.05</v>
      </c>
      <c r="F178" s="64" t="s">
        <v>105</v>
      </c>
      <c r="G178" s="71"/>
      <c r="H178" s="71"/>
      <c r="I178" s="71"/>
      <c r="J178" s="115">
        <v>418650</v>
      </c>
      <c r="K178" s="379">
        <f>P182/1000</f>
        <v>0</v>
      </c>
      <c r="L178" s="71"/>
      <c r="M178" s="71"/>
      <c r="N178" s="71"/>
      <c r="O178" s="71"/>
      <c r="P178" s="115"/>
      <c r="Q178" s="385">
        <f>K178-E178</f>
        <v>-1180.05</v>
      </c>
      <c r="R178" s="114"/>
    </row>
    <row r="179" spans="1:18" s="12" customFormat="1" ht="12" customHeight="1" x14ac:dyDescent="0.15">
      <c r="A179" s="35"/>
      <c r="B179" s="258"/>
      <c r="C179" s="374"/>
      <c r="D179" s="374"/>
      <c r="E179" s="380"/>
      <c r="F179" s="5" t="s">
        <v>106</v>
      </c>
      <c r="G179" s="11"/>
      <c r="H179" s="11"/>
      <c r="I179" s="11"/>
      <c r="J179" s="116">
        <v>761400</v>
      </c>
      <c r="K179" s="380"/>
      <c r="L179" s="11"/>
      <c r="M179" s="11"/>
      <c r="N179" s="11"/>
      <c r="O179" s="11"/>
      <c r="P179" s="116"/>
      <c r="Q179" s="386"/>
      <c r="R179" s="114"/>
    </row>
    <row r="180" spans="1:18" s="12" customFormat="1" ht="12" customHeight="1" x14ac:dyDescent="0.15">
      <c r="A180" s="35"/>
      <c r="B180" s="258"/>
      <c r="C180" s="374"/>
      <c r="D180" s="374"/>
      <c r="E180" s="380"/>
      <c r="F180" s="5" t="s">
        <v>107</v>
      </c>
      <c r="G180" s="11"/>
      <c r="H180" s="11"/>
      <c r="I180" s="11"/>
      <c r="J180" s="116">
        <v>0</v>
      </c>
      <c r="K180" s="380"/>
      <c r="L180" s="11"/>
      <c r="M180" s="11"/>
      <c r="N180" s="11"/>
      <c r="O180" s="11"/>
      <c r="P180" s="116"/>
      <c r="Q180" s="386"/>
      <c r="R180" s="114"/>
    </row>
    <row r="181" spans="1:18" s="12" customFormat="1" ht="12" customHeight="1" x14ac:dyDescent="0.15">
      <c r="A181" s="35"/>
      <c r="B181" s="258"/>
      <c r="C181" s="374"/>
      <c r="D181" s="374"/>
      <c r="E181" s="380"/>
      <c r="F181" s="5"/>
      <c r="G181" s="11"/>
      <c r="H181" s="11"/>
      <c r="I181" s="11"/>
      <c r="J181" s="117"/>
      <c r="K181" s="380"/>
      <c r="L181" s="11"/>
      <c r="M181" s="11"/>
      <c r="N181" s="11"/>
      <c r="O181" s="11"/>
      <c r="P181" s="117"/>
      <c r="Q181" s="386"/>
      <c r="R181" s="114"/>
    </row>
    <row r="182" spans="1:18" s="12" customFormat="1" ht="12" customHeight="1" x14ac:dyDescent="0.15">
      <c r="A182" s="35"/>
      <c r="B182" s="258"/>
      <c r="C182" s="374"/>
      <c r="D182" s="375"/>
      <c r="E182" s="381"/>
      <c r="F182" s="6"/>
      <c r="G182" s="50"/>
      <c r="H182" s="50"/>
      <c r="I182" s="50"/>
      <c r="J182" s="128">
        <f>SUM(J178:J180)</f>
        <v>1180050</v>
      </c>
      <c r="K182" s="381"/>
      <c r="L182" s="50"/>
      <c r="M182" s="50"/>
      <c r="N182" s="50"/>
      <c r="O182" s="50"/>
      <c r="P182" s="128">
        <v>0</v>
      </c>
      <c r="Q182" s="387"/>
      <c r="R182" s="114"/>
    </row>
    <row r="183" spans="1:18" s="12" customFormat="1" ht="12" customHeight="1" x14ac:dyDescent="0.15">
      <c r="A183" s="35"/>
      <c r="B183" s="258"/>
      <c r="C183" s="374"/>
      <c r="D183" s="373" t="s">
        <v>209</v>
      </c>
      <c r="E183" s="379">
        <f>J185/1000</f>
        <v>368.4</v>
      </c>
      <c r="F183" s="64" t="s">
        <v>117</v>
      </c>
      <c r="G183" s="71"/>
      <c r="H183" s="71"/>
      <c r="I183" s="71"/>
      <c r="J183" s="103">
        <v>368400</v>
      </c>
      <c r="K183" s="379">
        <f>P185/1000</f>
        <v>0</v>
      </c>
      <c r="L183" s="11"/>
      <c r="M183" s="178"/>
      <c r="N183" s="178"/>
      <c r="O183" s="168"/>
      <c r="P183" s="29"/>
      <c r="Q183" s="384">
        <f>K183-E183</f>
        <v>-368.4</v>
      </c>
      <c r="R183" s="114"/>
    </row>
    <row r="184" spans="1:18" s="12" customFormat="1" ht="12" customHeight="1" x14ac:dyDescent="0.15">
      <c r="A184" s="35"/>
      <c r="B184" s="258"/>
      <c r="C184" s="374"/>
      <c r="D184" s="374"/>
      <c r="E184" s="380"/>
      <c r="F184" s="5"/>
      <c r="G184" s="11"/>
      <c r="H184" s="11"/>
      <c r="I184" s="11"/>
      <c r="J184" s="77"/>
      <c r="K184" s="380"/>
      <c r="L184" s="11"/>
      <c r="M184" s="178"/>
      <c r="N184" s="178"/>
      <c r="O184" s="168"/>
      <c r="P184" s="29"/>
      <c r="Q184" s="382"/>
      <c r="R184" s="114"/>
    </row>
    <row r="185" spans="1:18" s="12" customFormat="1" ht="12" customHeight="1" x14ac:dyDescent="0.15">
      <c r="A185" s="35"/>
      <c r="B185" s="258"/>
      <c r="C185" s="374"/>
      <c r="D185" s="375"/>
      <c r="E185" s="381"/>
      <c r="F185" s="6"/>
      <c r="G185" s="50"/>
      <c r="H185" s="50"/>
      <c r="I185" s="50"/>
      <c r="J185" s="78">
        <f>SUM(J183)</f>
        <v>368400</v>
      </c>
      <c r="K185" s="381"/>
      <c r="L185" s="6"/>
      <c r="M185" s="165"/>
      <c r="N185" s="165"/>
      <c r="O185" s="169"/>
      <c r="P185" s="24">
        <v>0</v>
      </c>
      <c r="Q185" s="383"/>
      <c r="R185" s="114"/>
    </row>
    <row r="186" spans="1:18" s="12" customFormat="1" ht="12" customHeight="1" x14ac:dyDescent="0.15">
      <c r="A186" s="35"/>
      <c r="B186" s="258"/>
      <c r="C186" s="374"/>
      <c r="D186" s="376" t="s">
        <v>177</v>
      </c>
      <c r="E186" s="379">
        <f>J213/1000</f>
        <v>25281.31</v>
      </c>
      <c r="F186" s="5" t="s">
        <v>118</v>
      </c>
      <c r="G186" s="11"/>
      <c r="H186" s="11"/>
      <c r="I186" s="11"/>
      <c r="J186" s="72">
        <f>SUM(J187:J189)</f>
        <v>6175000</v>
      </c>
      <c r="K186" s="379">
        <f>P213/1000</f>
        <v>13200</v>
      </c>
      <c r="L186" s="11" t="s">
        <v>118</v>
      </c>
      <c r="M186" s="178"/>
      <c r="N186" s="178"/>
      <c r="O186" s="168"/>
      <c r="P186" s="19">
        <f>P187+P188</f>
        <v>5400000</v>
      </c>
      <c r="Q186" s="384">
        <f>K186-E186</f>
        <v>-12081.310000000001</v>
      </c>
      <c r="R186" s="114"/>
    </row>
    <row r="187" spans="1:18" s="12" customFormat="1" ht="12" customHeight="1" x14ac:dyDescent="0.15">
      <c r="A187" s="35"/>
      <c r="B187" s="258"/>
      <c r="C187" s="374"/>
      <c r="D187" s="377"/>
      <c r="E187" s="380"/>
      <c r="F187" s="97" t="s">
        <v>136</v>
      </c>
      <c r="G187" s="98"/>
      <c r="H187" s="98"/>
      <c r="I187" s="98"/>
      <c r="J187" s="96">
        <f>2850000+1395000-75000-725000</f>
        <v>3445000</v>
      </c>
      <c r="K187" s="380"/>
      <c r="L187" s="98" t="s">
        <v>175</v>
      </c>
      <c r="M187" s="166"/>
      <c r="N187" s="166"/>
      <c r="O187" s="170"/>
      <c r="P187" s="94">
        <v>4500000</v>
      </c>
      <c r="Q187" s="382"/>
      <c r="R187" s="114"/>
    </row>
    <row r="188" spans="1:18" s="12" customFormat="1" ht="12" customHeight="1" x14ac:dyDescent="0.15">
      <c r="A188" s="35"/>
      <c r="B188" s="258"/>
      <c r="C188" s="374"/>
      <c r="D188" s="377"/>
      <c r="E188" s="380"/>
      <c r="F188" s="97" t="s">
        <v>137</v>
      </c>
      <c r="G188" s="98"/>
      <c r="H188" s="98"/>
      <c r="I188" s="98"/>
      <c r="J188" s="96">
        <v>2100000</v>
      </c>
      <c r="K188" s="380"/>
      <c r="L188" s="98" t="s">
        <v>176</v>
      </c>
      <c r="M188" s="166"/>
      <c r="N188" s="166"/>
      <c r="O188" s="170"/>
      <c r="P188" s="94">
        <v>900000</v>
      </c>
      <c r="Q188" s="382"/>
      <c r="R188" s="114"/>
    </row>
    <row r="189" spans="1:18" s="12" customFormat="1" ht="12" customHeight="1" x14ac:dyDescent="0.15">
      <c r="A189" s="35"/>
      <c r="B189" s="258"/>
      <c r="C189" s="374"/>
      <c r="D189" s="377"/>
      <c r="E189" s="380"/>
      <c r="F189" s="97" t="s">
        <v>138</v>
      </c>
      <c r="G189" s="98"/>
      <c r="H189" s="98"/>
      <c r="I189" s="98"/>
      <c r="J189" s="96">
        <v>630000</v>
      </c>
      <c r="K189" s="380"/>
      <c r="L189" s="11" t="s">
        <v>169</v>
      </c>
      <c r="M189" s="178"/>
      <c r="N189" s="178"/>
      <c r="O189" s="168"/>
      <c r="P189" s="69">
        <v>2400000</v>
      </c>
      <c r="Q189" s="382"/>
      <c r="R189" s="114"/>
    </row>
    <row r="190" spans="1:18" s="12" customFormat="1" ht="12" customHeight="1" x14ac:dyDescent="0.15">
      <c r="A190" s="35"/>
      <c r="B190" s="258"/>
      <c r="C190" s="374"/>
      <c r="D190" s="377"/>
      <c r="E190" s="380"/>
      <c r="F190" s="5" t="s">
        <v>139</v>
      </c>
      <c r="G190" s="11"/>
      <c r="H190" s="11"/>
      <c r="I190" s="11"/>
      <c r="J190" s="72">
        <v>1650000</v>
      </c>
      <c r="K190" s="380"/>
      <c r="L190" s="11" t="s">
        <v>131</v>
      </c>
      <c r="M190" s="178"/>
      <c r="N190" s="178"/>
      <c r="O190" s="168"/>
      <c r="P190" s="19">
        <v>3840000</v>
      </c>
      <c r="Q190" s="382"/>
      <c r="R190" s="114"/>
    </row>
    <row r="191" spans="1:18" s="12" customFormat="1" ht="12" customHeight="1" x14ac:dyDescent="0.15">
      <c r="A191" s="35"/>
      <c r="B191" s="258"/>
      <c r="C191" s="374"/>
      <c r="D191" s="377"/>
      <c r="E191" s="380"/>
      <c r="F191" s="5" t="s">
        <v>135</v>
      </c>
      <c r="G191" s="11"/>
      <c r="H191" s="11"/>
      <c r="I191" s="11"/>
      <c r="J191" s="72">
        <f>SUM(J193:J194)</f>
        <v>841310</v>
      </c>
      <c r="K191" s="380"/>
      <c r="L191" s="11" t="s">
        <v>170</v>
      </c>
      <c r="M191" s="178"/>
      <c r="N191" s="178"/>
      <c r="O191" s="168"/>
      <c r="P191" s="69">
        <v>1200000</v>
      </c>
      <c r="Q191" s="382"/>
      <c r="R191" s="114"/>
    </row>
    <row r="192" spans="1:18" s="12" customFormat="1" ht="12" customHeight="1" x14ac:dyDescent="0.15">
      <c r="A192" s="35"/>
      <c r="B192" s="258"/>
      <c r="C192" s="374"/>
      <c r="D192" s="377"/>
      <c r="E192" s="380"/>
      <c r="F192" s="5"/>
      <c r="G192" s="11"/>
      <c r="H192" s="11"/>
      <c r="I192" s="11"/>
      <c r="J192" s="117">
        <f>J195</f>
        <v>1400000</v>
      </c>
      <c r="K192" s="380"/>
      <c r="L192" s="11" t="s">
        <v>171</v>
      </c>
      <c r="M192" s="178"/>
      <c r="N192" s="178"/>
      <c r="O192" s="168"/>
      <c r="P192" s="19">
        <v>360000</v>
      </c>
      <c r="Q192" s="382"/>
      <c r="R192" s="114"/>
    </row>
    <row r="193" spans="1:18" s="12" customFormat="1" ht="12" customHeight="1" x14ac:dyDescent="0.15">
      <c r="A193" s="35"/>
      <c r="B193" s="258"/>
      <c r="C193" s="374"/>
      <c r="D193" s="377"/>
      <c r="E193" s="380"/>
      <c r="F193" s="97" t="s">
        <v>210</v>
      </c>
      <c r="G193" s="98"/>
      <c r="H193" s="98"/>
      <c r="I193" s="98"/>
      <c r="J193" s="96">
        <f>630000-13580</f>
        <v>616420</v>
      </c>
      <c r="K193" s="380"/>
      <c r="L193" s="11"/>
      <c r="M193" s="178"/>
      <c r="N193" s="178"/>
      <c r="O193" s="168"/>
      <c r="P193" s="19"/>
      <c r="Q193" s="382"/>
      <c r="R193" s="114"/>
    </row>
    <row r="194" spans="1:18" s="12" customFormat="1" ht="12" customHeight="1" x14ac:dyDescent="0.15">
      <c r="A194" s="35"/>
      <c r="B194" s="258"/>
      <c r="C194" s="374"/>
      <c r="D194" s="377"/>
      <c r="E194" s="380"/>
      <c r="F194" s="97" t="s">
        <v>211</v>
      </c>
      <c r="G194" s="98"/>
      <c r="H194" s="98"/>
      <c r="I194" s="98"/>
      <c r="J194" s="96">
        <v>224890</v>
      </c>
      <c r="K194" s="380"/>
      <c r="L194" s="11"/>
      <c r="M194" s="178"/>
      <c r="N194" s="178"/>
      <c r="O194" s="168"/>
      <c r="P194" s="19"/>
      <c r="Q194" s="382"/>
      <c r="R194" s="114"/>
    </row>
    <row r="195" spans="1:18" s="12" customFormat="1" ht="12" customHeight="1" x14ac:dyDescent="0.15">
      <c r="A195" s="35"/>
      <c r="B195" s="258"/>
      <c r="C195" s="374"/>
      <c r="D195" s="377"/>
      <c r="E195" s="380"/>
      <c r="F195" s="97" t="s">
        <v>212</v>
      </c>
      <c r="G195" s="98"/>
      <c r="H195" s="98"/>
      <c r="I195" s="98"/>
      <c r="J195" s="95">
        <v>1400000</v>
      </c>
      <c r="K195" s="380"/>
      <c r="L195" s="11"/>
      <c r="M195" s="178"/>
      <c r="N195" s="178"/>
      <c r="O195" s="168"/>
      <c r="P195" s="19">
        <f>P186+P190+P192</f>
        <v>9600000</v>
      </c>
      <c r="Q195" s="382"/>
      <c r="R195" s="114"/>
    </row>
    <row r="196" spans="1:18" s="12" customFormat="1" ht="12" customHeight="1" x14ac:dyDescent="0.15">
      <c r="A196" s="35"/>
      <c r="B196" s="258"/>
      <c r="C196" s="374"/>
      <c r="D196" s="377"/>
      <c r="E196" s="380"/>
      <c r="F196" s="5" t="s">
        <v>213</v>
      </c>
      <c r="G196" s="11"/>
      <c r="H196" s="11"/>
      <c r="I196" s="11"/>
      <c r="J196" s="72">
        <f>SUM(J197:J202)</f>
        <v>10155000</v>
      </c>
      <c r="K196" s="380"/>
      <c r="L196" s="11"/>
      <c r="M196" s="178"/>
      <c r="N196" s="178"/>
      <c r="O196" s="168"/>
      <c r="P196" s="69">
        <f>P189+P191</f>
        <v>3600000</v>
      </c>
      <c r="Q196" s="382"/>
      <c r="R196" s="114"/>
    </row>
    <row r="197" spans="1:18" s="12" customFormat="1" ht="12" customHeight="1" x14ac:dyDescent="0.15">
      <c r="A197" s="35"/>
      <c r="B197" s="258"/>
      <c r="C197" s="374"/>
      <c r="D197" s="377"/>
      <c r="E197" s="380"/>
      <c r="F197" s="97" t="s">
        <v>214</v>
      </c>
      <c r="G197" s="98"/>
      <c r="H197" s="98"/>
      <c r="I197" s="98"/>
      <c r="J197" s="96">
        <v>150000</v>
      </c>
      <c r="K197" s="380"/>
      <c r="L197" s="11"/>
      <c r="M197" s="178"/>
      <c r="N197" s="178"/>
      <c r="O197" s="168"/>
      <c r="P197" s="69"/>
      <c r="Q197" s="382"/>
      <c r="R197" s="114"/>
    </row>
    <row r="198" spans="1:18" s="12" customFormat="1" ht="12" customHeight="1" x14ac:dyDescent="0.15">
      <c r="A198" s="35"/>
      <c r="B198" s="258"/>
      <c r="C198" s="374"/>
      <c r="D198" s="377"/>
      <c r="E198" s="380"/>
      <c r="F198" s="97" t="s">
        <v>215</v>
      </c>
      <c r="G198" s="98"/>
      <c r="H198" s="98"/>
      <c r="I198" s="98"/>
      <c r="J198" s="96">
        <v>4500000</v>
      </c>
      <c r="K198" s="380"/>
      <c r="L198" s="11"/>
      <c r="M198" s="178"/>
      <c r="N198" s="178"/>
      <c r="O198" s="168"/>
      <c r="P198" s="69"/>
      <c r="Q198" s="382"/>
      <c r="R198" s="114"/>
    </row>
    <row r="199" spans="1:18" s="12" customFormat="1" ht="12" customHeight="1" x14ac:dyDescent="0.15">
      <c r="A199" s="35"/>
      <c r="B199" s="258"/>
      <c r="C199" s="374"/>
      <c r="D199" s="377"/>
      <c r="E199" s="380"/>
      <c r="F199" s="97" t="s">
        <v>216</v>
      </c>
      <c r="G199" s="98"/>
      <c r="H199" s="98"/>
      <c r="I199" s="98"/>
      <c r="J199" s="96">
        <v>2500000</v>
      </c>
      <c r="K199" s="380"/>
      <c r="L199" s="11"/>
      <c r="M199" s="178"/>
      <c r="N199" s="178"/>
      <c r="O199" s="168"/>
      <c r="P199" s="69"/>
      <c r="Q199" s="382"/>
      <c r="R199" s="114"/>
    </row>
    <row r="200" spans="1:18" s="12" customFormat="1" ht="12" customHeight="1" x14ac:dyDescent="0.15">
      <c r="A200" s="35"/>
      <c r="B200" s="258"/>
      <c r="C200" s="374"/>
      <c r="D200" s="377"/>
      <c r="E200" s="380"/>
      <c r="F200" s="97" t="s">
        <v>217</v>
      </c>
      <c r="G200" s="98"/>
      <c r="H200" s="98"/>
      <c r="I200" s="98"/>
      <c r="J200" s="96">
        <v>500000</v>
      </c>
      <c r="K200" s="380"/>
      <c r="L200" s="11"/>
      <c r="M200" s="178"/>
      <c r="N200" s="178"/>
      <c r="O200" s="168"/>
      <c r="P200" s="69"/>
      <c r="Q200" s="382"/>
      <c r="R200" s="114"/>
    </row>
    <row r="201" spans="1:18" s="12" customFormat="1" ht="12" customHeight="1" x14ac:dyDescent="0.15">
      <c r="A201" s="35"/>
      <c r="B201" s="258"/>
      <c r="C201" s="374"/>
      <c r="D201" s="377"/>
      <c r="E201" s="380"/>
      <c r="F201" s="97" t="s">
        <v>218</v>
      </c>
      <c r="G201" s="98"/>
      <c r="H201" s="98"/>
      <c r="I201" s="98"/>
      <c r="J201" s="96">
        <v>1005000</v>
      </c>
      <c r="K201" s="380"/>
      <c r="L201" s="11"/>
      <c r="M201" s="178"/>
      <c r="N201" s="178"/>
      <c r="O201" s="168"/>
      <c r="P201" s="69"/>
      <c r="Q201" s="382"/>
      <c r="R201" s="114"/>
    </row>
    <row r="202" spans="1:18" s="12" customFormat="1" ht="12" customHeight="1" x14ac:dyDescent="0.15">
      <c r="A202" s="35"/>
      <c r="B202" s="258"/>
      <c r="C202" s="374"/>
      <c r="D202" s="377"/>
      <c r="E202" s="380"/>
      <c r="F202" s="97" t="s">
        <v>219</v>
      </c>
      <c r="G202" s="98"/>
      <c r="H202" s="98"/>
      <c r="I202" s="98"/>
      <c r="J202" s="96">
        <v>1500000</v>
      </c>
      <c r="K202" s="380"/>
      <c r="L202" s="11"/>
      <c r="M202" s="178"/>
      <c r="N202" s="178"/>
      <c r="O202" s="168"/>
      <c r="P202" s="69"/>
      <c r="Q202" s="382"/>
      <c r="R202" s="114"/>
    </row>
    <row r="203" spans="1:18" s="12" customFormat="1" ht="12" customHeight="1" x14ac:dyDescent="0.15">
      <c r="A203" s="35"/>
      <c r="B203" s="258"/>
      <c r="C203" s="374"/>
      <c r="D203" s="377"/>
      <c r="E203" s="380"/>
      <c r="F203" s="5" t="s">
        <v>220</v>
      </c>
      <c r="G203" s="11"/>
      <c r="H203" s="11"/>
      <c r="I203" s="11"/>
      <c r="J203" s="72">
        <f>SUM(J204:J209)</f>
        <v>5060000</v>
      </c>
      <c r="K203" s="380"/>
      <c r="L203" s="11"/>
      <c r="M203" s="178"/>
      <c r="N203" s="178"/>
      <c r="O203" s="168"/>
      <c r="P203" s="69"/>
      <c r="Q203" s="382"/>
      <c r="R203" s="114"/>
    </row>
    <row r="204" spans="1:18" s="12" customFormat="1" ht="12" customHeight="1" x14ac:dyDescent="0.15">
      <c r="A204" s="35"/>
      <c r="B204" s="258"/>
      <c r="C204" s="374"/>
      <c r="D204" s="377"/>
      <c r="E204" s="380"/>
      <c r="F204" s="97" t="s">
        <v>221</v>
      </c>
      <c r="G204" s="98"/>
      <c r="H204" s="98"/>
      <c r="I204" s="98"/>
      <c r="J204" s="96">
        <v>750000</v>
      </c>
      <c r="K204" s="380"/>
      <c r="L204" s="11"/>
      <c r="M204" s="178"/>
      <c r="N204" s="178"/>
      <c r="O204" s="168"/>
      <c r="P204" s="69"/>
      <c r="Q204" s="382"/>
      <c r="R204" s="114"/>
    </row>
    <row r="205" spans="1:18" s="12" customFormat="1" ht="12" customHeight="1" x14ac:dyDescent="0.15">
      <c r="A205" s="35"/>
      <c r="B205" s="258"/>
      <c r="C205" s="374"/>
      <c r="D205" s="377"/>
      <c r="E205" s="380"/>
      <c r="F205" s="97" t="s">
        <v>222</v>
      </c>
      <c r="G205" s="98"/>
      <c r="H205" s="98"/>
      <c r="I205" s="98"/>
      <c r="J205" s="96">
        <v>250000</v>
      </c>
      <c r="K205" s="380"/>
      <c r="L205" s="11"/>
      <c r="M205" s="178"/>
      <c r="N205" s="178"/>
      <c r="O205" s="168"/>
      <c r="P205" s="69"/>
      <c r="Q205" s="382"/>
      <c r="R205" s="114"/>
    </row>
    <row r="206" spans="1:18" s="12" customFormat="1" ht="12" customHeight="1" x14ac:dyDescent="0.15">
      <c r="A206" s="35"/>
      <c r="B206" s="258"/>
      <c r="C206" s="374"/>
      <c r="D206" s="377"/>
      <c r="E206" s="380"/>
      <c r="F206" s="97" t="s">
        <v>223</v>
      </c>
      <c r="G206" s="98"/>
      <c r="H206" s="98"/>
      <c r="I206" s="98"/>
      <c r="J206" s="96">
        <v>100000</v>
      </c>
      <c r="K206" s="380"/>
      <c r="L206" s="11"/>
      <c r="M206" s="178"/>
      <c r="N206" s="178"/>
      <c r="O206" s="168"/>
      <c r="P206" s="69"/>
      <c r="Q206" s="382"/>
      <c r="R206" s="114"/>
    </row>
    <row r="207" spans="1:18" s="12" customFormat="1" ht="12" customHeight="1" x14ac:dyDescent="0.15">
      <c r="A207" s="35"/>
      <c r="B207" s="258"/>
      <c r="C207" s="374"/>
      <c r="D207" s="377"/>
      <c r="E207" s="380"/>
      <c r="F207" s="97" t="s">
        <v>224</v>
      </c>
      <c r="G207" s="98"/>
      <c r="H207" s="98"/>
      <c r="I207" s="98"/>
      <c r="J207" s="96">
        <v>2500000</v>
      </c>
      <c r="K207" s="380"/>
      <c r="L207" s="11"/>
      <c r="M207" s="178"/>
      <c r="N207" s="178"/>
      <c r="O207" s="168"/>
      <c r="P207" s="69"/>
      <c r="Q207" s="382"/>
      <c r="R207" s="114"/>
    </row>
    <row r="208" spans="1:18" s="12" customFormat="1" ht="12" customHeight="1" x14ac:dyDescent="0.15">
      <c r="A208" s="35"/>
      <c r="B208" s="258"/>
      <c r="C208" s="374"/>
      <c r="D208" s="377"/>
      <c r="E208" s="380"/>
      <c r="F208" s="97" t="s">
        <v>225</v>
      </c>
      <c r="G208" s="98"/>
      <c r="H208" s="98"/>
      <c r="I208" s="98"/>
      <c r="J208" s="96">
        <v>1200000</v>
      </c>
      <c r="K208" s="380"/>
      <c r="L208" s="11"/>
      <c r="M208" s="178"/>
      <c r="N208" s="178"/>
      <c r="O208" s="168"/>
      <c r="P208" s="69"/>
      <c r="Q208" s="382"/>
      <c r="R208" s="114"/>
    </row>
    <row r="209" spans="1:18" s="12" customFormat="1" ht="12" customHeight="1" x14ac:dyDescent="0.15">
      <c r="A209" s="35"/>
      <c r="B209" s="258"/>
      <c r="C209" s="374"/>
      <c r="D209" s="377"/>
      <c r="E209" s="380"/>
      <c r="F209" s="97" t="s">
        <v>226</v>
      </c>
      <c r="G209" s="98"/>
      <c r="H209" s="98"/>
      <c r="I209" s="98"/>
      <c r="J209" s="96">
        <v>260000</v>
      </c>
      <c r="K209" s="380"/>
      <c r="L209" s="11"/>
      <c r="M209" s="178"/>
      <c r="N209" s="178"/>
      <c r="O209" s="168"/>
      <c r="P209" s="69"/>
      <c r="Q209" s="382"/>
      <c r="R209" s="114"/>
    </row>
    <row r="210" spans="1:18" s="12" customFormat="1" ht="12" customHeight="1" x14ac:dyDescent="0.15">
      <c r="A210" s="35"/>
      <c r="B210" s="258"/>
      <c r="C210" s="374"/>
      <c r="D210" s="377"/>
      <c r="E210" s="380"/>
      <c r="F210" s="97"/>
      <c r="G210" s="98"/>
      <c r="H210" s="98"/>
      <c r="I210" s="98"/>
      <c r="J210" s="181"/>
      <c r="K210" s="380"/>
      <c r="L210" s="11"/>
      <c r="M210" s="178"/>
      <c r="N210" s="178"/>
      <c r="O210" s="168"/>
      <c r="P210" s="69"/>
      <c r="Q210" s="382"/>
      <c r="R210" s="114"/>
    </row>
    <row r="211" spans="1:18" s="12" customFormat="1" ht="12" customHeight="1" x14ac:dyDescent="0.15">
      <c r="A211" s="35"/>
      <c r="B211" s="258"/>
      <c r="C211" s="374"/>
      <c r="D211" s="377"/>
      <c r="E211" s="380"/>
      <c r="F211" s="5"/>
      <c r="G211" s="11"/>
      <c r="H211" s="11"/>
      <c r="I211" s="11"/>
      <c r="J211" s="182">
        <f>J186+J190+J191+J196+J203</f>
        <v>23881310</v>
      </c>
      <c r="K211" s="380"/>
      <c r="L211" s="11"/>
      <c r="M211" s="178"/>
      <c r="N211" s="178"/>
      <c r="O211" s="168"/>
      <c r="P211" s="69"/>
      <c r="Q211" s="382"/>
      <c r="R211" s="114"/>
    </row>
    <row r="212" spans="1:18" s="12" customFormat="1" ht="12" customHeight="1" x14ac:dyDescent="0.15">
      <c r="A212" s="35"/>
      <c r="B212" s="258"/>
      <c r="C212" s="374"/>
      <c r="D212" s="377"/>
      <c r="E212" s="380"/>
      <c r="F212" s="5"/>
      <c r="G212" s="11"/>
      <c r="H212" s="11"/>
      <c r="I212" s="11"/>
      <c r="J212" s="183">
        <f>J192</f>
        <v>1400000</v>
      </c>
      <c r="K212" s="380"/>
      <c r="L212" s="11"/>
      <c r="M212" s="178"/>
      <c r="N212" s="178"/>
      <c r="O212" s="168"/>
      <c r="P212" s="69"/>
      <c r="Q212" s="382"/>
      <c r="R212" s="114"/>
    </row>
    <row r="213" spans="1:18" s="12" customFormat="1" ht="12" customHeight="1" x14ac:dyDescent="0.15">
      <c r="A213" s="35"/>
      <c r="B213" s="258"/>
      <c r="C213" s="374"/>
      <c r="D213" s="377"/>
      <c r="E213" s="380"/>
      <c r="F213" s="5"/>
      <c r="G213" s="178"/>
      <c r="H213" s="178"/>
      <c r="I213" s="168"/>
      <c r="J213" s="77">
        <f>SUM(J211:J212)</f>
        <v>25281310</v>
      </c>
      <c r="K213" s="380"/>
      <c r="L213" s="11"/>
      <c r="M213" s="178"/>
      <c r="N213" s="178"/>
      <c r="O213" s="168"/>
      <c r="P213" s="24">
        <f>P195+P196</f>
        <v>13200000</v>
      </c>
      <c r="Q213" s="382"/>
      <c r="R213" s="114"/>
    </row>
    <row r="214" spans="1:18" s="12" customFormat="1" ht="12" customHeight="1" x14ac:dyDescent="0.15">
      <c r="A214" s="35"/>
      <c r="B214" s="258"/>
      <c r="C214" s="374"/>
      <c r="D214" s="431" t="s">
        <v>154</v>
      </c>
      <c r="E214" s="379">
        <f>J217/1000</f>
        <v>132.99</v>
      </c>
      <c r="F214" s="64" t="s">
        <v>130</v>
      </c>
      <c r="G214" s="71"/>
      <c r="H214" s="71"/>
      <c r="I214" s="71"/>
      <c r="J214" s="103">
        <v>32990</v>
      </c>
      <c r="K214" s="379">
        <f>P217/1000</f>
        <v>1920</v>
      </c>
      <c r="L214" s="71" t="s">
        <v>130</v>
      </c>
      <c r="M214" s="164"/>
      <c r="N214" s="164"/>
      <c r="O214" s="167"/>
      <c r="P214" s="21">
        <v>120000</v>
      </c>
      <c r="Q214" s="384">
        <f>K214-E214</f>
        <v>1787.01</v>
      </c>
      <c r="R214" s="114"/>
    </row>
    <row r="215" spans="1:18" s="12" customFormat="1" ht="12" customHeight="1" x14ac:dyDescent="0.15">
      <c r="A215" s="35"/>
      <c r="B215" s="258"/>
      <c r="C215" s="374"/>
      <c r="D215" s="431"/>
      <c r="E215" s="380"/>
      <c r="F215" s="5" t="s">
        <v>131</v>
      </c>
      <c r="G215" s="11"/>
      <c r="H215" s="11"/>
      <c r="I215" s="11"/>
      <c r="J215" s="72">
        <v>100000</v>
      </c>
      <c r="K215" s="380"/>
      <c r="L215" s="11" t="s">
        <v>131</v>
      </c>
      <c r="M215" s="178"/>
      <c r="N215" s="178"/>
      <c r="O215" s="168"/>
      <c r="P215" s="19">
        <v>1800000</v>
      </c>
      <c r="Q215" s="382"/>
      <c r="R215" s="114"/>
    </row>
    <row r="216" spans="1:18" s="12" customFormat="1" ht="12" customHeight="1" x14ac:dyDescent="0.15">
      <c r="A216" s="35"/>
      <c r="B216" s="258"/>
      <c r="C216" s="374"/>
      <c r="D216" s="431"/>
      <c r="E216" s="380"/>
      <c r="F216" s="5"/>
      <c r="G216" s="11"/>
      <c r="H216" s="11"/>
      <c r="I216" s="11"/>
      <c r="J216" s="77"/>
      <c r="K216" s="380"/>
      <c r="L216" s="11"/>
      <c r="M216" s="178"/>
      <c r="N216" s="178"/>
      <c r="O216" s="168"/>
      <c r="P216" s="19"/>
      <c r="Q216" s="382"/>
      <c r="R216" s="114"/>
    </row>
    <row r="217" spans="1:18" s="12" customFormat="1" ht="12" customHeight="1" x14ac:dyDescent="0.15">
      <c r="A217" s="35"/>
      <c r="B217" s="258"/>
      <c r="C217" s="374"/>
      <c r="D217" s="431"/>
      <c r="E217" s="381"/>
      <c r="F217" s="5"/>
      <c r="G217" s="11"/>
      <c r="H217" s="11"/>
      <c r="I217" s="11"/>
      <c r="J217" s="77">
        <f>SUM(J214:J216)</f>
        <v>132990</v>
      </c>
      <c r="K217" s="381"/>
      <c r="L217" s="50"/>
      <c r="M217" s="165"/>
      <c r="N217" s="165"/>
      <c r="O217" s="169"/>
      <c r="P217" s="24">
        <f>P214+P215</f>
        <v>1920000</v>
      </c>
      <c r="Q217" s="383"/>
      <c r="R217" s="114"/>
    </row>
    <row r="218" spans="1:18" s="12" customFormat="1" ht="12" customHeight="1" x14ac:dyDescent="0.15">
      <c r="A218" s="35"/>
      <c r="B218" s="258"/>
      <c r="C218" s="374"/>
      <c r="D218" s="431" t="s">
        <v>227</v>
      </c>
      <c r="E218" s="379">
        <f>J221/1000</f>
        <v>100</v>
      </c>
      <c r="F218" s="64" t="s">
        <v>132</v>
      </c>
      <c r="G218" s="71"/>
      <c r="H218" s="71"/>
      <c r="I218" s="71"/>
      <c r="J218" s="103">
        <v>100000</v>
      </c>
      <c r="K218" s="379">
        <f>P221/1000</f>
        <v>0</v>
      </c>
      <c r="L218" s="11"/>
      <c r="M218" s="178"/>
      <c r="N218" s="178"/>
      <c r="O218" s="168"/>
      <c r="P218" s="29"/>
      <c r="Q218" s="384">
        <f>K218-E218</f>
        <v>-100</v>
      </c>
      <c r="R218" s="114"/>
    </row>
    <row r="219" spans="1:18" s="12" customFormat="1" ht="12" customHeight="1" x14ac:dyDescent="0.15">
      <c r="A219" s="35"/>
      <c r="B219" s="258"/>
      <c r="C219" s="374"/>
      <c r="D219" s="431"/>
      <c r="E219" s="380"/>
      <c r="F219" s="5"/>
      <c r="G219" s="11"/>
      <c r="H219" s="11"/>
      <c r="I219" s="11"/>
      <c r="J219" s="77"/>
      <c r="K219" s="380"/>
      <c r="L219" s="11"/>
      <c r="M219" s="178"/>
      <c r="N219" s="178"/>
      <c r="O219" s="168"/>
      <c r="P219" s="29"/>
      <c r="Q219" s="382"/>
      <c r="R219" s="114"/>
    </row>
    <row r="220" spans="1:18" s="12" customFormat="1" ht="12" customHeight="1" x14ac:dyDescent="0.15">
      <c r="A220" s="35"/>
      <c r="B220" s="258"/>
      <c r="C220" s="374"/>
      <c r="D220" s="431"/>
      <c r="E220" s="380"/>
      <c r="F220" s="5"/>
      <c r="G220" s="11"/>
      <c r="H220" s="11"/>
      <c r="I220" s="11"/>
      <c r="J220" s="77"/>
      <c r="K220" s="380"/>
      <c r="L220" s="11"/>
      <c r="M220" s="178"/>
      <c r="N220" s="178"/>
      <c r="O220" s="168"/>
      <c r="P220" s="29"/>
      <c r="Q220" s="382"/>
      <c r="R220" s="114"/>
    </row>
    <row r="221" spans="1:18" s="12" customFormat="1" ht="12" customHeight="1" x14ac:dyDescent="0.15">
      <c r="A221" s="35"/>
      <c r="B221" s="258"/>
      <c r="C221" s="374"/>
      <c r="D221" s="431"/>
      <c r="E221" s="381"/>
      <c r="F221" s="6"/>
      <c r="G221" s="50"/>
      <c r="H221" s="50"/>
      <c r="I221" s="50"/>
      <c r="J221" s="78">
        <f>SUM(J218:J220)</f>
        <v>100000</v>
      </c>
      <c r="K221" s="381"/>
      <c r="L221" s="6"/>
      <c r="M221" s="165"/>
      <c r="N221" s="165"/>
      <c r="O221" s="169"/>
      <c r="P221" s="29">
        <v>0</v>
      </c>
      <c r="Q221" s="383"/>
      <c r="R221" s="114"/>
    </row>
    <row r="222" spans="1:18" s="12" customFormat="1" ht="12" customHeight="1" x14ac:dyDescent="0.15">
      <c r="A222" s="35"/>
      <c r="B222" s="258"/>
      <c r="C222" s="374"/>
      <c r="D222" s="378" t="s">
        <v>178</v>
      </c>
      <c r="E222" s="379">
        <f>J225/1000</f>
        <v>0</v>
      </c>
      <c r="F222" s="5"/>
      <c r="G222" s="178"/>
      <c r="H222" s="178"/>
      <c r="I222" s="168"/>
      <c r="J222" s="21"/>
      <c r="K222" s="379">
        <f>P225/1000</f>
        <v>3500</v>
      </c>
      <c r="L222" s="11" t="s">
        <v>131</v>
      </c>
      <c r="M222" s="178"/>
      <c r="N222" s="178"/>
      <c r="O222" s="168"/>
      <c r="P222" s="21">
        <v>2000000</v>
      </c>
      <c r="Q222" s="384">
        <f>K222-E222</f>
        <v>3500</v>
      </c>
      <c r="R222" s="114"/>
    </row>
    <row r="223" spans="1:18" s="12" customFormat="1" ht="12" customHeight="1" x14ac:dyDescent="0.15">
      <c r="A223" s="35"/>
      <c r="B223" s="258"/>
      <c r="C223" s="374"/>
      <c r="D223" s="431"/>
      <c r="E223" s="380"/>
      <c r="F223" s="5"/>
      <c r="G223" s="178"/>
      <c r="H223" s="178"/>
      <c r="I223" s="168"/>
      <c r="J223" s="19"/>
      <c r="K223" s="380"/>
      <c r="L223" s="11" t="s">
        <v>169</v>
      </c>
      <c r="M223" s="178"/>
      <c r="N223" s="178"/>
      <c r="O223" s="168"/>
      <c r="P223" s="19">
        <v>1500000</v>
      </c>
      <c r="Q223" s="382"/>
      <c r="R223" s="114"/>
    </row>
    <row r="224" spans="1:18" s="12" customFormat="1" ht="12" customHeight="1" x14ac:dyDescent="0.15">
      <c r="A224" s="35"/>
      <c r="B224" s="258"/>
      <c r="C224" s="374"/>
      <c r="D224" s="431"/>
      <c r="E224" s="380"/>
      <c r="F224" s="5"/>
      <c r="G224" s="178"/>
      <c r="H224" s="178"/>
      <c r="I224" s="168"/>
      <c r="J224" s="19"/>
      <c r="K224" s="380"/>
      <c r="L224" s="11"/>
      <c r="M224" s="178"/>
      <c r="N224" s="178"/>
      <c r="O224" s="168"/>
      <c r="P224" s="19"/>
      <c r="Q224" s="382"/>
      <c r="R224" s="114"/>
    </row>
    <row r="225" spans="1:18" s="12" customFormat="1" ht="12" customHeight="1" x14ac:dyDescent="0.15">
      <c r="A225" s="35"/>
      <c r="B225" s="258"/>
      <c r="C225" s="374"/>
      <c r="D225" s="376"/>
      <c r="E225" s="381"/>
      <c r="F225" s="5"/>
      <c r="G225" s="178"/>
      <c r="H225" s="178"/>
      <c r="I225" s="168"/>
      <c r="J225" s="29">
        <v>0</v>
      </c>
      <c r="K225" s="381"/>
      <c r="L225" s="11"/>
      <c r="M225" s="178"/>
      <c r="N225" s="178"/>
      <c r="O225" s="168"/>
      <c r="P225" s="29">
        <f>P222+P223</f>
        <v>3500000</v>
      </c>
      <c r="Q225" s="383"/>
      <c r="R225" s="114"/>
    </row>
    <row r="226" spans="1:18" s="12" customFormat="1" ht="12" customHeight="1" x14ac:dyDescent="0.15">
      <c r="A226" s="35"/>
      <c r="B226" s="258"/>
      <c r="C226" s="374"/>
      <c r="D226" s="431" t="s">
        <v>155</v>
      </c>
      <c r="E226" s="379">
        <f>J230/1000</f>
        <v>502</v>
      </c>
      <c r="F226" s="64" t="s">
        <v>133</v>
      </c>
      <c r="G226" s="71"/>
      <c r="H226" s="71"/>
      <c r="I226" s="71"/>
      <c r="J226" s="103">
        <v>150000</v>
      </c>
      <c r="K226" s="379">
        <f>P230/1000</f>
        <v>1500</v>
      </c>
      <c r="L226" s="71" t="s">
        <v>131</v>
      </c>
      <c r="M226" s="164"/>
      <c r="N226" s="164"/>
      <c r="O226" s="167"/>
      <c r="P226" s="21">
        <v>1500000</v>
      </c>
      <c r="Q226" s="384">
        <f>K226-E226</f>
        <v>998</v>
      </c>
      <c r="R226" s="114"/>
    </row>
    <row r="227" spans="1:18" s="12" customFormat="1" ht="12" customHeight="1" x14ac:dyDescent="0.15">
      <c r="A227" s="35"/>
      <c r="B227" s="258"/>
      <c r="C227" s="374"/>
      <c r="D227" s="431"/>
      <c r="E227" s="380"/>
      <c r="F227" s="5" t="s">
        <v>132</v>
      </c>
      <c r="G227" s="11"/>
      <c r="H227" s="11"/>
      <c r="I227" s="11"/>
      <c r="J227" s="72">
        <v>100000</v>
      </c>
      <c r="K227" s="380"/>
      <c r="L227" s="11"/>
      <c r="M227" s="178"/>
      <c r="N227" s="178"/>
      <c r="O227" s="168"/>
      <c r="P227" s="19"/>
      <c r="Q227" s="382"/>
      <c r="R227" s="114"/>
    </row>
    <row r="228" spans="1:18" s="12" customFormat="1" ht="12" customHeight="1" x14ac:dyDescent="0.15">
      <c r="A228" s="35"/>
      <c r="B228" s="258"/>
      <c r="C228" s="374"/>
      <c r="D228" s="431"/>
      <c r="E228" s="380"/>
      <c r="F228" s="5" t="s">
        <v>228</v>
      </c>
      <c r="G228" s="11"/>
      <c r="H228" s="11"/>
      <c r="I228" s="11"/>
      <c r="J228" s="72">
        <v>252000</v>
      </c>
      <c r="K228" s="380"/>
      <c r="L228" s="11"/>
      <c r="M228" s="178"/>
      <c r="N228" s="178"/>
      <c r="O228" s="168"/>
      <c r="P228" s="19"/>
      <c r="Q228" s="382"/>
      <c r="R228" s="114"/>
    </row>
    <row r="229" spans="1:18" s="12" customFormat="1" ht="12" customHeight="1" x14ac:dyDescent="0.15">
      <c r="A229" s="35"/>
      <c r="B229" s="258"/>
      <c r="C229" s="374"/>
      <c r="D229" s="431"/>
      <c r="E229" s="380"/>
      <c r="F229" s="5"/>
      <c r="G229" s="11"/>
      <c r="H229" s="11"/>
      <c r="I229" s="11"/>
      <c r="J229" s="77"/>
      <c r="K229" s="380"/>
      <c r="L229" s="11"/>
      <c r="M229" s="178"/>
      <c r="N229" s="178"/>
      <c r="O229" s="168"/>
      <c r="P229" s="19"/>
      <c r="Q229" s="382"/>
      <c r="R229" s="114"/>
    </row>
    <row r="230" spans="1:18" s="12" customFormat="1" ht="12" customHeight="1" x14ac:dyDescent="0.15">
      <c r="A230" s="35"/>
      <c r="B230" s="258"/>
      <c r="C230" s="374"/>
      <c r="D230" s="431"/>
      <c r="E230" s="381"/>
      <c r="F230" s="6"/>
      <c r="G230" s="50"/>
      <c r="H230" s="50"/>
      <c r="I230" s="50"/>
      <c r="J230" s="78">
        <f>SUM(J226:J229)</f>
        <v>502000</v>
      </c>
      <c r="K230" s="381"/>
      <c r="L230" s="6"/>
      <c r="M230" s="165"/>
      <c r="N230" s="165"/>
      <c r="O230" s="169"/>
      <c r="P230" s="24">
        <f>P226</f>
        <v>1500000</v>
      </c>
      <c r="Q230" s="383"/>
      <c r="R230" s="114"/>
    </row>
    <row r="231" spans="1:18" s="12" customFormat="1" ht="12" customHeight="1" x14ac:dyDescent="0.15">
      <c r="A231" s="35"/>
      <c r="B231" s="258"/>
      <c r="C231" s="374"/>
      <c r="D231" s="376" t="s">
        <v>229</v>
      </c>
      <c r="E231" s="379">
        <f>J234/1000</f>
        <v>160</v>
      </c>
      <c r="F231" s="5" t="s">
        <v>132</v>
      </c>
      <c r="G231" s="11"/>
      <c r="H231" s="11"/>
      <c r="I231" s="11"/>
      <c r="J231" s="159">
        <v>160000</v>
      </c>
      <c r="K231" s="379">
        <f>P234/1000</f>
        <v>0</v>
      </c>
      <c r="L231" s="11"/>
      <c r="M231" s="178"/>
      <c r="N231" s="178"/>
      <c r="O231" s="168"/>
      <c r="P231" s="29"/>
      <c r="Q231" s="384">
        <f>K231-E231</f>
        <v>-160</v>
      </c>
      <c r="R231" s="114"/>
    </row>
    <row r="232" spans="1:18" s="12" customFormat="1" ht="12" customHeight="1" x14ac:dyDescent="0.15">
      <c r="A232" s="35"/>
      <c r="B232" s="258"/>
      <c r="C232" s="374"/>
      <c r="D232" s="377"/>
      <c r="E232" s="380"/>
      <c r="F232" s="5"/>
      <c r="G232" s="11"/>
      <c r="H232" s="11"/>
      <c r="I232" s="11"/>
      <c r="J232" s="77"/>
      <c r="K232" s="380"/>
      <c r="L232" s="11"/>
      <c r="M232" s="178"/>
      <c r="N232" s="178"/>
      <c r="O232" s="168"/>
      <c r="P232" s="29"/>
      <c r="Q232" s="382"/>
      <c r="R232" s="114"/>
    </row>
    <row r="233" spans="1:18" s="12" customFormat="1" ht="12" customHeight="1" x14ac:dyDescent="0.15">
      <c r="A233" s="35"/>
      <c r="B233" s="258"/>
      <c r="C233" s="374"/>
      <c r="D233" s="377"/>
      <c r="E233" s="380"/>
      <c r="F233" s="5"/>
      <c r="G233" s="11"/>
      <c r="H233" s="11"/>
      <c r="I233" s="11"/>
      <c r="J233" s="77"/>
      <c r="K233" s="380"/>
      <c r="L233" s="11"/>
      <c r="M233" s="178"/>
      <c r="N233" s="178"/>
      <c r="O233" s="168"/>
      <c r="P233" s="29"/>
      <c r="Q233" s="382"/>
      <c r="R233" s="114"/>
    </row>
    <row r="234" spans="1:18" s="12" customFormat="1" ht="12" customHeight="1" x14ac:dyDescent="0.15">
      <c r="A234" s="35"/>
      <c r="B234" s="258"/>
      <c r="C234" s="374"/>
      <c r="D234" s="378"/>
      <c r="E234" s="381"/>
      <c r="F234" s="5"/>
      <c r="G234" s="11"/>
      <c r="H234" s="11"/>
      <c r="I234" s="11"/>
      <c r="J234" s="78">
        <f>SUM(J231:J233)</f>
        <v>160000</v>
      </c>
      <c r="K234" s="381"/>
      <c r="L234" s="6"/>
      <c r="M234" s="165"/>
      <c r="N234" s="165"/>
      <c r="O234" s="169"/>
      <c r="P234" s="24">
        <v>0</v>
      </c>
      <c r="Q234" s="383"/>
      <c r="R234" s="114"/>
    </row>
    <row r="235" spans="1:18" s="12" customFormat="1" ht="12" customHeight="1" x14ac:dyDescent="0.15">
      <c r="A235" s="35"/>
      <c r="B235" s="258"/>
      <c r="C235" s="374"/>
      <c r="D235" s="431" t="s">
        <v>156</v>
      </c>
      <c r="E235" s="379">
        <f>J240/1000</f>
        <v>750</v>
      </c>
      <c r="F235" s="64" t="s">
        <v>134</v>
      </c>
      <c r="G235" s="71"/>
      <c r="H235" s="71"/>
      <c r="I235" s="71"/>
      <c r="J235" s="103">
        <v>640000</v>
      </c>
      <c r="K235" s="379">
        <f>P240/1000</f>
        <v>17550</v>
      </c>
      <c r="L235" s="11" t="s">
        <v>134</v>
      </c>
      <c r="M235" s="178"/>
      <c r="N235" s="178"/>
      <c r="O235" s="168"/>
      <c r="P235" s="19">
        <v>13500000</v>
      </c>
      <c r="Q235" s="489">
        <f>K235-E235</f>
        <v>16800</v>
      </c>
      <c r="R235" s="114"/>
    </row>
    <row r="236" spans="1:18" s="12" customFormat="1" ht="12" customHeight="1" x14ac:dyDescent="0.15">
      <c r="A236" s="35"/>
      <c r="B236" s="258"/>
      <c r="C236" s="374"/>
      <c r="D236" s="378"/>
      <c r="E236" s="380"/>
      <c r="F236" s="5" t="s">
        <v>132</v>
      </c>
      <c r="G236" s="11"/>
      <c r="H236" s="11"/>
      <c r="I236" s="11"/>
      <c r="J236" s="72">
        <v>110000</v>
      </c>
      <c r="K236" s="380"/>
      <c r="L236" s="11" t="s">
        <v>131</v>
      </c>
      <c r="M236" s="178"/>
      <c r="N236" s="178"/>
      <c r="O236" s="168"/>
      <c r="P236" s="19">
        <v>3600000</v>
      </c>
      <c r="Q236" s="490"/>
      <c r="R236" s="114"/>
    </row>
    <row r="237" spans="1:18" s="12" customFormat="1" ht="12" customHeight="1" x14ac:dyDescent="0.15">
      <c r="A237" s="35"/>
      <c r="B237" s="258"/>
      <c r="C237" s="374"/>
      <c r="D237" s="378"/>
      <c r="E237" s="380"/>
      <c r="F237" s="5"/>
      <c r="G237" s="11"/>
      <c r="H237" s="11"/>
      <c r="I237" s="11"/>
      <c r="J237" s="77"/>
      <c r="K237" s="380"/>
      <c r="L237" s="11" t="s">
        <v>170</v>
      </c>
      <c r="M237" s="178"/>
      <c r="N237" s="178"/>
      <c r="O237" s="168"/>
      <c r="P237" s="19">
        <v>450000</v>
      </c>
      <c r="Q237" s="490"/>
      <c r="R237" s="114"/>
    </row>
    <row r="238" spans="1:18" s="12" customFormat="1" ht="12" customHeight="1" x14ac:dyDescent="0.15">
      <c r="A238" s="35"/>
      <c r="B238" s="258"/>
      <c r="C238" s="374"/>
      <c r="D238" s="431"/>
      <c r="E238" s="380"/>
      <c r="F238" s="5"/>
      <c r="G238" s="11"/>
      <c r="H238" s="11"/>
      <c r="I238" s="11"/>
      <c r="J238" s="108"/>
      <c r="K238" s="380"/>
      <c r="L238" s="11"/>
      <c r="M238" s="178"/>
      <c r="N238" s="178"/>
      <c r="O238" s="168"/>
      <c r="P238" s="19"/>
      <c r="Q238" s="382"/>
      <c r="R238" s="114"/>
    </row>
    <row r="239" spans="1:18" s="12" customFormat="1" ht="12" customHeight="1" x14ac:dyDescent="0.15">
      <c r="A239" s="35"/>
      <c r="B239" s="258"/>
      <c r="C239" s="374"/>
      <c r="D239" s="431"/>
      <c r="E239" s="380"/>
      <c r="F239" s="5"/>
      <c r="G239" s="178"/>
      <c r="H239" s="178"/>
      <c r="I239" s="168"/>
      <c r="J239" s="19"/>
      <c r="K239" s="380"/>
      <c r="L239" s="11"/>
      <c r="M239" s="178"/>
      <c r="N239" s="178"/>
      <c r="O239" s="168"/>
      <c r="P239" s="19"/>
      <c r="Q239" s="382"/>
      <c r="R239" s="114"/>
    </row>
    <row r="240" spans="1:18" s="12" customFormat="1" ht="12" customHeight="1" x14ac:dyDescent="0.15">
      <c r="A240" s="35"/>
      <c r="B240" s="258"/>
      <c r="C240" s="375"/>
      <c r="D240" s="431"/>
      <c r="E240" s="381"/>
      <c r="F240" s="6"/>
      <c r="G240" s="165"/>
      <c r="H240" s="165"/>
      <c r="I240" s="169"/>
      <c r="J240" s="78">
        <f>SUM(J235:J236)</f>
        <v>750000</v>
      </c>
      <c r="K240" s="381"/>
      <c r="L240" s="6"/>
      <c r="M240" s="165"/>
      <c r="N240" s="165"/>
      <c r="O240" s="169"/>
      <c r="P240" s="24">
        <f>SUM(P235:P237)</f>
        <v>17550000</v>
      </c>
      <c r="Q240" s="383"/>
      <c r="R240" s="114"/>
    </row>
    <row r="241" spans="1:18" s="12" customFormat="1" ht="12" customHeight="1" x14ac:dyDescent="0.15">
      <c r="A241" s="35"/>
      <c r="B241" s="258"/>
      <c r="C241" s="373" t="s">
        <v>241</v>
      </c>
      <c r="D241" s="376" t="s">
        <v>230</v>
      </c>
      <c r="E241" s="379">
        <f>J244/1000</f>
        <v>1300</v>
      </c>
      <c r="F241" s="64" t="s">
        <v>141</v>
      </c>
      <c r="G241" s="71"/>
      <c r="H241" s="71"/>
      <c r="I241" s="71"/>
      <c r="J241" s="103">
        <v>1300000</v>
      </c>
      <c r="K241" s="379">
        <f>P244/1000</f>
        <v>0</v>
      </c>
      <c r="L241" s="11"/>
      <c r="M241" s="178"/>
      <c r="N241" s="178"/>
      <c r="O241" s="168"/>
      <c r="P241" s="29"/>
      <c r="Q241" s="384">
        <f>K241-E241</f>
        <v>-1300</v>
      </c>
      <c r="R241" s="114"/>
    </row>
    <row r="242" spans="1:18" s="12" customFormat="1" ht="12" customHeight="1" x14ac:dyDescent="0.15">
      <c r="A242" s="35"/>
      <c r="B242" s="258"/>
      <c r="C242" s="374"/>
      <c r="D242" s="377"/>
      <c r="E242" s="380"/>
      <c r="F242" s="5"/>
      <c r="G242" s="11"/>
      <c r="H242" s="11"/>
      <c r="I242" s="11"/>
      <c r="J242" s="77"/>
      <c r="K242" s="380"/>
      <c r="L242" s="11"/>
      <c r="M242" s="178"/>
      <c r="N242" s="178"/>
      <c r="O242" s="168"/>
      <c r="P242" s="29"/>
      <c r="Q242" s="382"/>
      <c r="R242" s="114"/>
    </row>
    <row r="243" spans="1:18" s="12" customFormat="1" ht="12" customHeight="1" x14ac:dyDescent="0.15">
      <c r="A243" s="35"/>
      <c r="B243" s="258"/>
      <c r="C243" s="374"/>
      <c r="D243" s="377"/>
      <c r="E243" s="380"/>
      <c r="F243" s="5"/>
      <c r="G243" s="11"/>
      <c r="H243" s="11"/>
      <c r="I243" s="11"/>
      <c r="J243" s="77"/>
      <c r="K243" s="380"/>
      <c r="L243" s="11"/>
      <c r="M243" s="178"/>
      <c r="N243" s="178"/>
      <c r="O243" s="168"/>
      <c r="P243" s="29"/>
      <c r="Q243" s="382"/>
      <c r="R243" s="114"/>
    </row>
    <row r="244" spans="1:18" s="12" customFormat="1" ht="12" customHeight="1" x14ac:dyDescent="0.15">
      <c r="A244" s="35"/>
      <c r="B244" s="258"/>
      <c r="C244" s="375"/>
      <c r="D244" s="378"/>
      <c r="E244" s="381"/>
      <c r="F244" s="6"/>
      <c r="G244" s="50"/>
      <c r="H244" s="50"/>
      <c r="I244" s="50"/>
      <c r="J244" s="78">
        <f>J241</f>
        <v>1300000</v>
      </c>
      <c r="K244" s="381"/>
      <c r="L244" s="6"/>
      <c r="M244" s="165"/>
      <c r="N244" s="165"/>
      <c r="O244" s="169"/>
      <c r="P244" s="24">
        <v>0</v>
      </c>
      <c r="Q244" s="383"/>
      <c r="R244" s="114"/>
    </row>
    <row r="245" spans="1:18" s="12" customFormat="1" ht="12" customHeight="1" x14ac:dyDescent="0.15">
      <c r="A245" s="35"/>
      <c r="B245" s="258"/>
      <c r="C245" s="420" t="s">
        <v>238</v>
      </c>
      <c r="D245" s="376" t="s">
        <v>157</v>
      </c>
      <c r="E245" s="379">
        <f>J250/1000</f>
        <v>900</v>
      </c>
      <c r="F245" s="64" t="s">
        <v>171</v>
      </c>
      <c r="G245" s="71"/>
      <c r="H245" s="71"/>
      <c r="I245" s="71"/>
      <c r="J245" s="186">
        <v>900000</v>
      </c>
      <c r="K245" s="379">
        <f>P250/1000</f>
        <v>7297</v>
      </c>
      <c r="L245" s="71" t="s">
        <v>172</v>
      </c>
      <c r="M245" s="164"/>
      <c r="N245" s="164"/>
      <c r="O245" s="167"/>
      <c r="P245" s="21">
        <v>900000</v>
      </c>
      <c r="Q245" s="384">
        <f>K245-E245</f>
        <v>6397</v>
      </c>
      <c r="R245" s="114"/>
    </row>
    <row r="246" spans="1:18" s="12" customFormat="1" ht="12" customHeight="1" x14ac:dyDescent="0.15">
      <c r="A246" s="35"/>
      <c r="B246" s="258"/>
      <c r="C246" s="420"/>
      <c r="D246" s="377"/>
      <c r="E246" s="380"/>
      <c r="F246" s="5"/>
      <c r="G246" s="11"/>
      <c r="H246" s="11"/>
      <c r="I246" s="11"/>
      <c r="J246" s="187"/>
      <c r="K246" s="380"/>
      <c r="L246" s="11" t="s">
        <v>173</v>
      </c>
      <c r="M246" s="178"/>
      <c r="N246" s="178"/>
      <c r="O246" s="168"/>
      <c r="P246" s="19">
        <v>3000000</v>
      </c>
      <c r="Q246" s="382"/>
      <c r="R246" s="114"/>
    </row>
    <row r="247" spans="1:18" s="12" customFormat="1" ht="12" customHeight="1" x14ac:dyDescent="0.15">
      <c r="A247" s="35"/>
      <c r="B247" s="258"/>
      <c r="C247" s="420"/>
      <c r="D247" s="377"/>
      <c r="E247" s="380"/>
      <c r="F247" s="5"/>
      <c r="G247" s="11"/>
      <c r="H247" s="11"/>
      <c r="I247" s="11"/>
      <c r="J247" s="187"/>
      <c r="K247" s="380"/>
      <c r="L247" s="11" t="s">
        <v>174</v>
      </c>
      <c r="M247" s="178"/>
      <c r="N247" s="178"/>
      <c r="O247" s="168"/>
      <c r="P247" s="19">
        <f>600000+2797000</f>
        <v>3397000</v>
      </c>
      <c r="Q247" s="382"/>
      <c r="R247" s="114"/>
    </row>
    <row r="248" spans="1:18" s="12" customFormat="1" ht="12" customHeight="1" x14ac:dyDescent="0.15">
      <c r="A248" s="35"/>
      <c r="B248" s="258"/>
      <c r="C248" s="420"/>
      <c r="D248" s="377"/>
      <c r="E248" s="390"/>
      <c r="F248" s="5"/>
      <c r="G248" s="11"/>
      <c r="H248" s="11"/>
      <c r="I248" s="11"/>
      <c r="K248" s="380"/>
      <c r="L248" s="11"/>
      <c r="M248" s="178"/>
      <c r="N248" s="178"/>
      <c r="O248" s="168"/>
      <c r="P248" s="19"/>
      <c r="Q248" s="382"/>
      <c r="R248" s="114"/>
    </row>
    <row r="249" spans="1:18" s="12" customFormat="1" ht="12" customHeight="1" x14ac:dyDescent="0.15">
      <c r="A249" s="35"/>
      <c r="B249" s="258"/>
      <c r="C249" s="420"/>
      <c r="D249" s="377"/>
      <c r="E249" s="380"/>
      <c r="F249" s="5"/>
      <c r="G249" s="178"/>
      <c r="H249" s="178"/>
      <c r="I249" s="168"/>
      <c r="J249" s="129"/>
      <c r="K249" s="380"/>
      <c r="L249" s="11"/>
      <c r="M249" s="178"/>
      <c r="N249" s="178"/>
      <c r="O249" s="168"/>
      <c r="P249" s="19"/>
      <c r="Q249" s="382"/>
      <c r="R249" s="114"/>
    </row>
    <row r="250" spans="1:18" s="12" customFormat="1" ht="12" customHeight="1" x14ac:dyDescent="0.15">
      <c r="A250" s="35"/>
      <c r="B250" s="258"/>
      <c r="C250" s="420"/>
      <c r="D250" s="378"/>
      <c r="E250" s="381"/>
      <c r="F250" s="6"/>
      <c r="G250" s="165"/>
      <c r="H250" s="165"/>
      <c r="I250" s="169"/>
      <c r="J250" s="188">
        <f>SUM(J245:J247)</f>
        <v>900000</v>
      </c>
      <c r="K250" s="381"/>
      <c r="L250" s="50"/>
      <c r="M250" s="165"/>
      <c r="N250" s="165"/>
      <c r="O250" s="169"/>
      <c r="P250" s="24">
        <f>SUM(P245:P247)</f>
        <v>7297000</v>
      </c>
      <c r="Q250" s="383"/>
      <c r="R250" s="114"/>
    </row>
    <row r="251" spans="1:18" s="12" customFormat="1" ht="12" customHeight="1" x14ac:dyDescent="0.15">
      <c r="A251" s="35"/>
      <c r="B251" s="258"/>
      <c r="C251" s="373" t="s">
        <v>237</v>
      </c>
      <c r="D251" s="376" t="s">
        <v>235</v>
      </c>
      <c r="E251" s="379">
        <f>J256/1000</f>
        <v>42654.28</v>
      </c>
      <c r="F251" s="5" t="s">
        <v>231</v>
      </c>
      <c r="G251" s="11"/>
      <c r="H251" s="11"/>
      <c r="I251" s="11"/>
      <c r="J251" s="72">
        <v>42224280</v>
      </c>
      <c r="K251" s="379">
        <f>P256/1000</f>
        <v>0</v>
      </c>
      <c r="L251" s="11"/>
      <c r="M251" s="178"/>
      <c r="N251" s="178"/>
      <c r="O251" s="168"/>
      <c r="P251" s="29"/>
      <c r="Q251" s="384">
        <f>K251-E251</f>
        <v>-42654.28</v>
      </c>
      <c r="R251" s="114"/>
    </row>
    <row r="252" spans="1:18" s="12" customFormat="1" ht="12" customHeight="1" x14ac:dyDescent="0.15">
      <c r="A252" s="35"/>
      <c r="B252" s="258"/>
      <c r="C252" s="374"/>
      <c r="D252" s="377"/>
      <c r="E252" s="380"/>
      <c r="F252" s="5" t="s">
        <v>232</v>
      </c>
      <c r="G252" s="11"/>
      <c r="H252" s="11"/>
      <c r="I252" s="11"/>
      <c r="J252" s="72">
        <f>SUM(J253:J254)</f>
        <v>430000</v>
      </c>
      <c r="K252" s="380"/>
      <c r="L252" s="11"/>
      <c r="M252" s="178"/>
      <c r="N252" s="178"/>
      <c r="O252" s="168"/>
      <c r="P252" s="29"/>
      <c r="Q252" s="382"/>
      <c r="R252" s="114"/>
    </row>
    <row r="253" spans="1:18" s="12" customFormat="1" ht="12" customHeight="1" x14ac:dyDescent="0.15">
      <c r="A253" s="35"/>
      <c r="B253" s="258"/>
      <c r="C253" s="374"/>
      <c r="D253" s="377"/>
      <c r="E253" s="380"/>
      <c r="F253" s="97" t="s">
        <v>233</v>
      </c>
      <c r="G253" s="98"/>
      <c r="H253" s="98"/>
      <c r="I253" s="98"/>
      <c r="J253" s="96">
        <v>400000</v>
      </c>
      <c r="K253" s="380"/>
      <c r="L253" s="11"/>
      <c r="M253" s="178"/>
      <c r="N253" s="178"/>
      <c r="O253" s="168"/>
      <c r="P253" s="29"/>
      <c r="Q253" s="382"/>
      <c r="R253" s="114"/>
    </row>
    <row r="254" spans="1:18" s="12" customFormat="1" ht="12" customHeight="1" x14ac:dyDescent="0.15">
      <c r="A254" s="35"/>
      <c r="B254" s="258"/>
      <c r="C254" s="374"/>
      <c r="D254" s="377"/>
      <c r="E254" s="390"/>
      <c r="F254" s="97" t="s">
        <v>234</v>
      </c>
      <c r="G254" s="98"/>
      <c r="H254" s="98"/>
      <c r="I254" s="98"/>
      <c r="J254" s="96">
        <v>30000</v>
      </c>
      <c r="K254" s="380"/>
      <c r="L254" s="11"/>
      <c r="M254" s="178"/>
      <c r="N254" s="178"/>
      <c r="O254" s="168"/>
      <c r="P254" s="29"/>
      <c r="Q254" s="382"/>
      <c r="R254" s="114"/>
    </row>
    <row r="255" spans="1:18" s="12" customFormat="1" ht="12" customHeight="1" x14ac:dyDescent="0.15">
      <c r="A255" s="35"/>
      <c r="B255" s="258"/>
      <c r="C255" s="374"/>
      <c r="D255" s="377"/>
      <c r="E255" s="380"/>
      <c r="F255" s="184"/>
      <c r="G255" s="184"/>
      <c r="H255" s="184"/>
      <c r="I255" s="184"/>
      <c r="J255" s="185"/>
      <c r="K255" s="380"/>
      <c r="L255" s="5"/>
      <c r="M255" s="178"/>
      <c r="N255" s="178"/>
      <c r="O255" s="168"/>
      <c r="P255" s="29"/>
      <c r="Q255" s="382"/>
      <c r="R255" s="114"/>
    </row>
    <row r="256" spans="1:18" s="12" customFormat="1" ht="12" customHeight="1" x14ac:dyDescent="0.15">
      <c r="A256" s="35"/>
      <c r="B256" s="258"/>
      <c r="C256" s="375"/>
      <c r="D256" s="378"/>
      <c r="E256" s="381"/>
      <c r="F256" s="256"/>
      <c r="G256" s="257"/>
      <c r="H256" s="257"/>
      <c r="I256" s="257"/>
      <c r="J256" s="78">
        <f>J251+J252</f>
        <v>42654280</v>
      </c>
      <c r="K256" s="381"/>
      <c r="L256" s="6"/>
      <c r="M256" s="165"/>
      <c r="N256" s="165"/>
      <c r="O256" s="169"/>
      <c r="P256" s="24">
        <v>0</v>
      </c>
      <c r="Q256" s="383"/>
      <c r="R256" s="114"/>
    </row>
    <row r="257" spans="1:18" s="12" customFormat="1" ht="12" customHeight="1" x14ac:dyDescent="0.15">
      <c r="A257" s="35"/>
      <c r="B257" s="258"/>
      <c r="C257" s="373" t="s">
        <v>262</v>
      </c>
      <c r="D257" s="376" t="s">
        <v>263</v>
      </c>
      <c r="E257" s="379">
        <f>J263/1000</f>
        <v>0</v>
      </c>
      <c r="F257" s="184"/>
      <c r="G257" s="184"/>
      <c r="H257" s="184"/>
      <c r="I257" s="184"/>
      <c r="J257" s="187"/>
      <c r="K257" s="379">
        <f>P263/1000</f>
        <v>20000</v>
      </c>
      <c r="L257" s="5" t="s">
        <v>264</v>
      </c>
      <c r="M257" s="178"/>
      <c r="N257" s="178"/>
      <c r="O257" s="168"/>
      <c r="P257" s="19">
        <v>5100000</v>
      </c>
      <c r="Q257" s="382">
        <f>K257-E257</f>
        <v>20000</v>
      </c>
      <c r="R257" s="114"/>
    </row>
    <row r="258" spans="1:18" s="12" customFormat="1" ht="12" customHeight="1" x14ac:dyDescent="0.15">
      <c r="A258" s="35"/>
      <c r="B258" s="258"/>
      <c r="C258" s="374"/>
      <c r="D258" s="377"/>
      <c r="E258" s="380"/>
      <c r="F258" s="184"/>
      <c r="G258" s="184"/>
      <c r="H258" s="184"/>
      <c r="I258" s="184"/>
      <c r="J258" s="187"/>
      <c r="K258" s="380"/>
      <c r="L258" s="5" t="s">
        <v>265</v>
      </c>
      <c r="M258" s="178"/>
      <c r="N258" s="178"/>
      <c r="O258" s="168"/>
      <c r="P258" s="19">
        <v>9000000</v>
      </c>
      <c r="Q258" s="382"/>
      <c r="R258" s="114"/>
    </row>
    <row r="259" spans="1:18" s="12" customFormat="1" ht="12" customHeight="1" x14ac:dyDescent="0.15">
      <c r="A259" s="35"/>
      <c r="B259" s="258"/>
      <c r="C259" s="374"/>
      <c r="D259" s="377"/>
      <c r="E259" s="380"/>
      <c r="F259" s="184"/>
      <c r="G259" s="184"/>
      <c r="H259" s="184"/>
      <c r="I259" s="184"/>
      <c r="J259" s="187"/>
      <c r="K259" s="380"/>
      <c r="L259" s="5" t="s">
        <v>266</v>
      </c>
      <c r="M259" s="178"/>
      <c r="N259" s="178"/>
      <c r="O259" s="168"/>
      <c r="P259" s="19">
        <v>3000000</v>
      </c>
      <c r="Q259" s="382"/>
      <c r="R259" s="114"/>
    </row>
    <row r="260" spans="1:18" s="12" customFormat="1" ht="12" customHeight="1" x14ac:dyDescent="0.15">
      <c r="A260" s="35"/>
      <c r="B260" s="258"/>
      <c r="C260" s="374"/>
      <c r="D260" s="377"/>
      <c r="E260" s="380"/>
      <c r="F260" s="184"/>
      <c r="G260" s="184"/>
      <c r="H260" s="184"/>
      <c r="I260" s="184"/>
      <c r="J260" s="187"/>
      <c r="K260" s="380"/>
      <c r="L260" s="5" t="s">
        <v>267</v>
      </c>
      <c r="M260" s="178"/>
      <c r="N260" s="178"/>
      <c r="O260" s="168"/>
      <c r="P260" s="19">
        <v>2000000</v>
      </c>
      <c r="Q260" s="382"/>
      <c r="R260" s="114"/>
    </row>
    <row r="261" spans="1:18" s="12" customFormat="1" ht="12" customHeight="1" x14ac:dyDescent="0.15">
      <c r="A261" s="35"/>
      <c r="B261" s="258"/>
      <c r="C261" s="374"/>
      <c r="D261" s="377"/>
      <c r="E261" s="380"/>
      <c r="F261" s="184"/>
      <c r="G261" s="184"/>
      <c r="H261" s="184"/>
      <c r="I261" s="184"/>
      <c r="J261" s="187"/>
      <c r="K261" s="380"/>
      <c r="L261" s="5" t="s">
        <v>268</v>
      </c>
      <c r="M261" s="178"/>
      <c r="N261" s="178"/>
      <c r="O261" s="168"/>
      <c r="P261" s="19">
        <v>900000</v>
      </c>
      <c r="Q261" s="382"/>
      <c r="R261" s="114"/>
    </row>
    <row r="262" spans="1:18" s="12" customFormat="1" ht="12" customHeight="1" x14ac:dyDescent="0.15">
      <c r="A262" s="35"/>
      <c r="B262" s="258"/>
      <c r="C262" s="374"/>
      <c r="D262" s="377"/>
      <c r="E262" s="380"/>
      <c r="F262" s="184"/>
      <c r="G262" s="184"/>
      <c r="H262" s="184"/>
      <c r="I262" s="184"/>
      <c r="J262" s="187"/>
      <c r="K262" s="380"/>
      <c r="L262" s="5"/>
      <c r="M262" s="178"/>
      <c r="N262" s="178"/>
      <c r="O262" s="168"/>
      <c r="P262" s="19"/>
      <c r="Q262" s="382"/>
      <c r="R262" s="114"/>
    </row>
    <row r="263" spans="1:18" s="12" customFormat="1" ht="12" customHeight="1" x14ac:dyDescent="0.15">
      <c r="A263" s="35"/>
      <c r="B263" s="258"/>
      <c r="C263" s="375"/>
      <c r="D263" s="378"/>
      <c r="E263" s="381"/>
      <c r="F263" s="257"/>
      <c r="G263" s="257"/>
      <c r="H263" s="257"/>
      <c r="I263" s="257"/>
      <c r="J263" s="188"/>
      <c r="K263" s="381"/>
      <c r="L263" s="6"/>
      <c r="M263" s="165"/>
      <c r="N263" s="165"/>
      <c r="O263" s="169"/>
      <c r="P263" s="24">
        <f>SUM(P257:P261)</f>
        <v>20000000</v>
      </c>
      <c r="Q263" s="383"/>
      <c r="R263" s="114"/>
    </row>
    <row r="264" spans="1:18" s="12" customFormat="1" ht="12" customHeight="1" x14ac:dyDescent="0.15">
      <c r="A264" s="417" t="s">
        <v>90</v>
      </c>
      <c r="B264" s="401" t="s">
        <v>91</v>
      </c>
      <c r="C264" s="401"/>
      <c r="D264" s="401"/>
      <c r="E264" s="445">
        <f>J264/1000</f>
        <v>10210.427</v>
      </c>
      <c r="F264" s="470"/>
      <c r="G264" s="171"/>
      <c r="H264" s="421">
        <f>J266+J270</f>
        <v>0</v>
      </c>
      <c r="I264" s="421"/>
      <c r="J264" s="422">
        <f>J269+J273</f>
        <v>10210427</v>
      </c>
      <c r="K264" s="488">
        <f>P264/1000</f>
        <v>0</v>
      </c>
      <c r="L264" s="470"/>
      <c r="M264" s="171"/>
      <c r="N264" s="421">
        <f>P266+P270</f>
        <v>0</v>
      </c>
      <c r="O264" s="421"/>
      <c r="P264" s="422">
        <f>P269+P273</f>
        <v>0</v>
      </c>
      <c r="Q264" s="486">
        <f>K264-E264</f>
        <v>-10210.427</v>
      </c>
    </row>
    <row r="265" spans="1:18" s="12" customFormat="1" ht="12" customHeight="1" x14ac:dyDescent="0.15">
      <c r="A265" s="418"/>
      <c r="B265" s="402"/>
      <c r="C265" s="402"/>
      <c r="D265" s="402"/>
      <c r="E265" s="446"/>
      <c r="F265" s="452"/>
      <c r="G265" s="80"/>
      <c r="H265" s="411">
        <f>J267+J271</f>
        <v>10210427</v>
      </c>
      <c r="I265" s="411"/>
      <c r="J265" s="423"/>
      <c r="K265" s="446"/>
      <c r="L265" s="452"/>
      <c r="M265" s="80"/>
      <c r="N265" s="411">
        <f>P267+P271</f>
        <v>0</v>
      </c>
      <c r="O265" s="411"/>
      <c r="P265" s="423"/>
      <c r="Q265" s="487"/>
    </row>
    <row r="266" spans="1:18" s="12" customFormat="1" ht="12" customHeight="1" x14ac:dyDescent="0.15">
      <c r="A266" s="425"/>
      <c r="B266" s="403"/>
      <c r="C266" s="420" t="s">
        <v>93</v>
      </c>
      <c r="D266" s="373" t="s">
        <v>94</v>
      </c>
      <c r="E266" s="379">
        <f>J269/1000</f>
        <v>0</v>
      </c>
      <c r="F266" s="119" t="s">
        <v>96</v>
      </c>
      <c r="G266" s="120"/>
      <c r="H266" s="120"/>
      <c r="I266" s="120"/>
      <c r="J266" s="122">
        <v>0</v>
      </c>
      <c r="K266" s="379">
        <f>P269/1000</f>
        <v>0</v>
      </c>
      <c r="L266" s="119" t="s">
        <v>96</v>
      </c>
      <c r="M266" s="120"/>
      <c r="N266" s="120"/>
      <c r="O266" s="120"/>
      <c r="P266" s="122">
        <v>0</v>
      </c>
      <c r="Q266" s="384">
        <f>K266-E266</f>
        <v>0</v>
      </c>
    </row>
    <row r="267" spans="1:18" s="12" customFormat="1" ht="12" customHeight="1" x14ac:dyDescent="0.15">
      <c r="A267" s="425"/>
      <c r="B267" s="404"/>
      <c r="C267" s="420"/>
      <c r="D267" s="374"/>
      <c r="E267" s="380"/>
      <c r="F267" s="23"/>
      <c r="G267" s="54"/>
      <c r="H267" s="54"/>
      <c r="I267" s="54"/>
      <c r="J267" s="73">
        <v>0</v>
      </c>
      <c r="K267" s="380"/>
      <c r="L267" s="23"/>
      <c r="M267" s="54"/>
      <c r="N267" s="54"/>
      <c r="O267" s="54"/>
      <c r="P267" s="73">
        <v>0</v>
      </c>
      <c r="Q267" s="382"/>
    </row>
    <row r="268" spans="1:18" s="12" customFormat="1" ht="12" customHeight="1" x14ac:dyDescent="0.15">
      <c r="A268" s="425"/>
      <c r="B268" s="404"/>
      <c r="C268" s="420"/>
      <c r="D268" s="374"/>
      <c r="E268" s="380"/>
      <c r="F268" s="23"/>
      <c r="G268" s="54"/>
      <c r="H268" s="54"/>
      <c r="I268" s="54"/>
      <c r="J268" s="42"/>
      <c r="K268" s="380"/>
      <c r="L268" s="23"/>
      <c r="M268" s="54"/>
      <c r="N268" s="54"/>
      <c r="O268" s="54"/>
      <c r="P268" s="42"/>
      <c r="Q268" s="382"/>
    </row>
    <row r="269" spans="1:18" s="12" customFormat="1" ht="12" customHeight="1" x14ac:dyDescent="0.15">
      <c r="A269" s="425"/>
      <c r="B269" s="404"/>
      <c r="C269" s="420"/>
      <c r="D269" s="375"/>
      <c r="E269" s="381"/>
      <c r="F269" s="27"/>
      <c r="G269" s="31"/>
      <c r="H269" s="31"/>
      <c r="I269" s="31"/>
      <c r="J269" s="121">
        <f>J266+J267</f>
        <v>0</v>
      </c>
      <c r="K269" s="381"/>
      <c r="L269" s="27"/>
      <c r="M269" s="31"/>
      <c r="N269" s="31"/>
      <c r="O269" s="31"/>
      <c r="P269" s="121">
        <f>P266+P267</f>
        <v>0</v>
      </c>
      <c r="Q269" s="383"/>
    </row>
    <row r="270" spans="1:18" s="12" customFormat="1" ht="12" customHeight="1" x14ac:dyDescent="0.15">
      <c r="A270" s="425"/>
      <c r="B270" s="404"/>
      <c r="C270" s="374" t="s">
        <v>92</v>
      </c>
      <c r="D270" s="374" t="s">
        <v>92</v>
      </c>
      <c r="E270" s="379">
        <f>J273/1000</f>
        <v>10210.427</v>
      </c>
      <c r="F270" s="23" t="s">
        <v>95</v>
      </c>
      <c r="G270" s="54"/>
      <c r="H270" s="54"/>
      <c r="I270" s="54"/>
      <c r="J270" s="42">
        <v>0</v>
      </c>
      <c r="K270" s="379">
        <f>P273/1000</f>
        <v>0</v>
      </c>
      <c r="L270" s="23" t="s">
        <v>95</v>
      </c>
      <c r="M270" s="54"/>
      <c r="N270" s="54"/>
      <c r="O270" s="54"/>
      <c r="P270" s="42">
        <v>0</v>
      </c>
      <c r="Q270" s="382">
        <f>K270-E270</f>
        <v>-10210.427</v>
      </c>
    </row>
    <row r="271" spans="1:18" s="12" customFormat="1" ht="12" customHeight="1" x14ac:dyDescent="0.15">
      <c r="A271" s="425"/>
      <c r="B271" s="404"/>
      <c r="C271" s="374"/>
      <c r="D271" s="374"/>
      <c r="E271" s="380"/>
      <c r="F271" s="23"/>
      <c r="G271" s="54"/>
      <c r="H271" s="54"/>
      <c r="I271" s="54"/>
      <c r="J271" s="73">
        <v>10210427</v>
      </c>
      <c r="K271" s="380"/>
      <c r="L271" s="23"/>
      <c r="M271" s="54"/>
      <c r="N271" s="54"/>
      <c r="O271" s="54"/>
      <c r="P271" s="73">
        <v>0</v>
      </c>
      <c r="Q271" s="382"/>
    </row>
    <row r="272" spans="1:18" s="12" customFormat="1" ht="12" customHeight="1" x14ac:dyDescent="0.15">
      <c r="A272" s="425"/>
      <c r="B272" s="404"/>
      <c r="C272" s="374"/>
      <c r="D272" s="374"/>
      <c r="E272" s="380"/>
      <c r="F272" s="23"/>
      <c r="G272" s="54"/>
      <c r="H272" s="54"/>
      <c r="I272" s="54"/>
      <c r="J272" s="42"/>
      <c r="K272" s="380"/>
      <c r="L272" s="23"/>
      <c r="M272" s="54"/>
      <c r="N272" s="54"/>
      <c r="O272" s="54"/>
      <c r="P272" s="42"/>
      <c r="Q272" s="382"/>
    </row>
    <row r="273" spans="1:17" s="12" customFormat="1" ht="12" customHeight="1" thickBot="1" x14ac:dyDescent="0.2">
      <c r="A273" s="426"/>
      <c r="B273" s="419"/>
      <c r="C273" s="427"/>
      <c r="D273" s="427"/>
      <c r="E273" s="482"/>
      <c r="F273" s="83"/>
      <c r="G273" s="84"/>
      <c r="H273" s="84"/>
      <c r="I273" s="84"/>
      <c r="J273" s="123">
        <f>J270+J271</f>
        <v>10210427</v>
      </c>
      <c r="K273" s="482"/>
      <c r="L273" s="83"/>
      <c r="M273" s="84"/>
      <c r="N273" s="84"/>
      <c r="O273" s="84"/>
      <c r="P273" s="123">
        <f>P270+P271</f>
        <v>0</v>
      </c>
      <c r="Q273" s="485"/>
    </row>
    <row r="274" spans="1:17" s="12" customFormat="1" ht="17.25" customHeight="1" x14ac:dyDescent="0.15">
      <c r="E274" s="37"/>
      <c r="K274" s="37"/>
    </row>
    <row r="275" spans="1:17" s="12" customFormat="1" ht="17.25" customHeight="1" x14ac:dyDescent="0.15">
      <c r="E275" s="37"/>
      <c r="K275" s="37"/>
    </row>
    <row r="276" spans="1:17" s="12" customFormat="1" ht="15" customHeight="1" x14ac:dyDescent="0.15">
      <c r="C276" s="13"/>
      <c r="D276" s="13"/>
      <c r="E276" s="37"/>
      <c r="J276" s="17"/>
      <c r="K276" s="39"/>
    </row>
    <row r="277" spans="1:17" s="12" customFormat="1" ht="15" customHeight="1" x14ac:dyDescent="0.15">
      <c r="C277" s="13"/>
      <c r="D277" s="13"/>
      <c r="E277" s="37"/>
      <c r="J277" s="17"/>
      <c r="K277" s="39"/>
    </row>
    <row r="278" spans="1:17" s="12" customFormat="1" ht="15" customHeight="1" x14ac:dyDescent="0.15">
      <c r="C278" s="13"/>
      <c r="D278" s="13"/>
      <c r="E278" s="37"/>
      <c r="J278" s="17"/>
      <c r="K278" s="39"/>
    </row>
    <row r="279" spans="1:17" s="12" customFormat="1" ht="15" customHeight="1" x14ac:dyDescent="0.15">
      <c r="C279" s="13"/>
      <c r="D279" s="13"/>
      <c r="E279" s="37"/>
      <c r="J279" s="17"/>
      <c r="K279" s="39"/>
    </row>
    <row r="280" spans="1:17" s="12" customFormat="1" ht="15" customHeight="1" x14ac:dyDescent="0.15">
      <c r="C280" s="13"/>
      <c r="D280" s="13"/>
      <c r="E280" s="37"/>
      <c r="J280" s="17"/>
      <c r="K280" s="39"/>
    </row>
    <row r="281" spans="1:17" s="12" customFormat="1" ht="15" customHeight="1" x14ac:dyDescent="0.15">
      <c r="C281" s="13"/>
      <c r="D281" s="13"/>
      <c r="E281" s="37"/>
      <c r="J281" s="17"/>
      <c r="K281" s="39"/>
    </row>
    <row r="282" spans="1:17" s="12" customFormat="1" ht="15" customHeight="1" x14ac:dyDescent="0.15">
      <c r="C282" s="13"/>
      <c r="D282" s="13"/>
      <c r="E282" s="37"/>
      <c r="J282" s="17"/>
      <c r="K282" s="39"/>
    </row>
    <row r="283" spans="1:17" s="12" customFormat="1" ht="15" customHeight="1" x14ac:dyDescent="0.15">
      <c r="C283" s="13"/>
      <c r="D283" s="13"/>
      <c r="E283" s="37"/>
      <c r="J283" s="17"/>
      <c r="K283" s="39"/>
    </row>
    <row r="284" spans="1:17" s="12" customFormat="1" ht="15" customHeight="1" x14ac:dyDescent="0.15">
      <c r="C284" s="13"/>
      <c r="D284" s="13"/>
      <c r="E284" s="37"/>
      <c r="J284" s="17"/>
      <c r="K284" s="39"/>
    </row>
    <row r="285" spans="1:17" s="12" customFormat="1" ht="15" customHeight="1" x14ac:dyDescent="0.15">
      <c r="C285" s="13"/>
      <c r="D285" s="13"/>
      <c r="E285" s="37"/>
      <c r="J285" s="17"/>
      <c r="K285" s="39"/>
    </row>
    <row r="286" spans="1:17" s="12" customFormat="1" ht="15" customHeight="1" x14ac:dyDescent="0.15">
      <c r="C286" s="13"/>
      <c r="D286" s="13"/>
      <c r="E286" s="37"/>
      <c r="J286" s="17"/>
      <c r="K286" s="39"/>
    </row>
    <row r="287" spans="1:17" s="12" customFormat="1" ht="15" customHeight="1" x14ac:dyDescent="0.15">
      <c r="C287" s="13"/>
      <c r="D287" s="13"/>
      <c r="E287" s="37"/>
      <c r="J287" s="17"/>
      <c r="K287" s="39"/>
    </row>
    <row r="288" spans="1:17" s="12" customFormat="1" ht="15" customHeight="1" x14ac:dyDescent="0.15">
      <c r="C288" s="13"/>
      <c r="D288" s="13"/>
      <c r="E288" s="37"/>
      <c r="J288" s="17"/>
      <c r="K288" s="39"/>
    </row>
    <row r="289" spans="3:11" s="12" customFormat="1" ht="15" customHeight="1" x14ac:dyDescent="0.15">
      <c r="C289" s="13"/>
      <c r="D289" s="13"/>
      <c r="E289" s="37"/>
      <c r="J289" s="17"/>
      <c r="K289" s="39"/>
    </row>
    <row r="290" spans="3:11" s="12" customFormat="1" ht="15" customHeight="1" x14ac:dyDescent="0.15">
      <c r="C290" s="13"/>
      <c r="D290" s="13"/>
      <c r="E290" s="37"/>
      <c r="J290" s="17"/>
      <c r="K290" s="39"/>
    </row>
    <row r="291" spans="3:11" s="12" customFormat="1" ht="15" customHeight="1" x14ac:dyDescent="0.15">
      <c r="C291" s="13"/>
      <c r="D291" s="13"/>
      <c r="E291" s="37"/>
      <c r="J291" s="17"/>
      <c r="K291" s="39"/>
    </row>
    <row r="292" spans="3:11" s="12" customFormat="1" ht="15" customHeight="1" x14ac:dyDescent="0.15">
      <c r="C292" s="13"/>
      <c r="D292" s="13"/>
      <c r="E292" s="37"/>
      <c r="J292" s="17"/>
      <c r="K292" s="39"/>
    </row>
    <row r="293" spans="3:11" s="12" customFormat="1" ht="15" customHeight="1" x14ac:dyDescent="0.15">
      <c r="C293" s="13"/>
      <c r="D293" s="13"/>
      <c r="E293" s="37"/>
      <c r="J293" s="17"/>
      <c r="K293" s="39"/>
    </row>
    <row r="294" spans="3:11" s="12" customFormat="1" ht="15" customHeight="1" x14ac:dyDescent="0.15">
      <c r="C294" s="13"/>
      <c r="D294" s="13"/>
      <c r="E294" s="37"/>
      <c r="J294" s="17"/>
      <c r="K294" s="39"/>
    </row>
    <row r="295" spans="3:11" s="12" customFormat="1" ht="15" customHeight="1" x14ac:dyDescent="0.15">
      <c r="C295" s="13"/>
      <c r="D295" s="13"/>
      <c r="E295" s="37"/>
      <c r="J295" s="17"/>
      <c r="K295" s="39"/>
    </row>
    <row r="296" spans="3:11" s="12" customFormat="1" ht="15" customHeight="1" x14ac:dyDescent="0.15">
      <c r="C296" s="13"/>
      <c r="D296" s="13"/>
      <c r="E296" s="37"/>
      <c r="J296" s="17"/>
      <c r="K296" s="39"/>
    </row>
    <row r="297" spans="3:11" s="12" customFormat="1" ht="15" customHeight="1" x14ac:dyDescent="0.15">
      <c r="C297" s="13"/>
      <c r="D297" s="13"/>
      <c r="E297" s="37"/>
      <c r="J297" s="17"/>
      <c r="K297" s="39"/>
    </row>
    <row r="298" spans="3:11" s="12" customFormat="1" ht="15" customHeight="1" x14ac:dyDescent="0.15">
      <c r="C298" s="13"/>
      <c r="D298" s="13"/>
      <c r="E298" s="37"/>
      <c r="J298" s="17"/>
      <c r="K298" s="39"/>
    </row>
    <row r="299" spans="3:11" s="12" customFormat="1" ht="15" customHeight="1" x14ac:dyDescent="0.15">
      <c r="C299" s="13"/>
      <c r="D299" s="13"/>
      <c r="E299" s="37"/>
      <c r="J299" s="17"/>
      <c r="K299" s="39"/>
    </row>
    <row r="300" spans="3:11" s="12" customFormat="1" ht="15" customHeight="1" x14ac:dyDescent="0.15">
      <c r="C300" s="13"/>
      <c r="D300" s="13"/>
      <c r="E300" s="37"/>
      <c r="J300" s="17"/>
      <c r="K300" s="39"/>
    </row>
    <row r="301" spans="3:11" s="12" customFormat="1" ht="15" customHeight="1" x14ac:dyDescent="0.15">
      <c r="C301" s="13"/>
      <c r="D301" s="13"/>
      <c r="E301" s="37"/>
      <c r="J301" s="17"/>
      <c r="K301" s="39"/>
    </row>
    <row r="302" spans="3:11" s="12" customFormat="1" ht="15" customHeight="1" x14ac:dyDescent="0.15">
      <c r="C302" s="13"/>
      <c r="D302" s="13"/>
      <c r="E302" s="37"/>
      <c r="J302" s="17"/>
      <c r="K302" s="39"/>
    </row>
    <row r="303" spans="3:11" s="12" customFormat="1" ht="15" customHeight="1" x14ac:dyDescent="0.15">
      <c r="C303" s="13"/>
      <c r="D303" s="13"/>
      <c r="E303" s="37"/>
      <c r="J303" s="17"/>
      <c r="K303" s="39"/>
    </row>
    <row r="304" spans="3:11" s="12" customFormat="1" ht="15" customHeight="1" x14ac:dyDescent="0.15">
      <c r="C304" s="13"/>
      <c r="D304" s="13"/>
      <c r="E304" s="37"/>
      <c r="J304" s="17"/>
      <c r="K304" s="39"/>
    </row>
    <row r="305" spans="3:11" s="12" customFormat="1" ht="15" customHeight="1" x14ac:dyDescent="0.15">
      <c r="C305" s="13"/>
      <c r="D305" s="13"/>
      <c r="E305" s="37"/>
      <c r="J305" s="17"/>
      <c r="K305" s="39"/>
    </row>
    <row r="306" spans="3:11" s="12" customFormat="1" ht="15" customHeight="1" x14ac:dyDescent="0.15">
      <c r="C306" s="13"/>
      <c r="D306" s="13"/>
      <c r="E306" s="37"/>
      <c r="J306" s="17"/>
      <c r="K306" s="39"/>
    </row>
    <row r="307" spans="3:11" s="12" customFormat="1" ht="15" customHeight="1" x14ac:dyDescent="0.15">
      <c r="C307" s="13"/>
      <c r="D307" s="13"/>
      <c r="E307" s="37"/>
      <c r="J307" s="17"/>
      <c r="K307" s="39"/>
    </row>
    <row r="308" spans="3:11" s="12" customFormat="1" ht="15" customHeight="1" x14ac:dyDescent="0.15">
      <c r="C308" s="13"/>
      <c r="D308" s="13"/>
      <c r="E308" s="37"/>
      <c r="J308" s="17"/>
      <c r="K308" s="39"/>
    </row>
    <row r="309" spans="3:11" s="12" customFormat="1" ht="15" customHeight="1" x14ac:dyDescent="0.15">
      <c r="C309" s="13"/>
      <c r="D309" s="13"/>
      <c r="E309" s="37"/>
      <c r="J309" s="17"/>
      <c r="K309" s="39"/>
    </row>
    <row r="310" spans="3:11" s="12" customFormat="1" ht="15" customHeight="1" x14ac:dyDescent="0.15">
      <c r="C310" s="13"/>
      <c r="D310" s="13"/>
      <c r="E310" s="37"/>
      <c r="J310" s="17"/>
      <c r="K310" s="39"/>
    </row>
    <row r="311" spans="3:11" s="12" customFormat="1" ht="15" customHeight="1" x14ac:dyDescent="0.15">
      <c r="C311" s="13"/>
      <c r="D311" s="13"/>
      <c r="E311" s="37"/>
      <c r="J311" s="17"/>
      <c r="K311" s="39"/>
    </row>
    <row r="312" spans="3:11" s="12" customFormat="1" ht="15" customHeight="1" x14ac:dyDescent="0.15">
      <c r="C312" s="13"/>
      <c r="D312" s="13"/>
      <c r="E312" s="37"/>
      <c r="J312" s="17"/>
      <c r="K312" s="39"/>
    </row>
    <row r="313" spans="3:11" s="12" customFormat="1" ht="15" customHeight="1" x14ac:dyDescent="0.15">
      <c r="C313" s="13"/>
      <c r="D313" s="13"/>
      <c r="E313" s="37"/>
      <c r="J313" s="17"/>
      <c r="K313" s="39"/>
    </row>
    <row r="314" spans="3:11" s="12" customFormat="1" ht="15" customHeight="1" x14ac:dyDescent="0.15">
      <c r="C314" s="13"/>
      <c r="D314" s="13"/>
      <c r="E314" s="37"/>
      <c r="J314" s="17"/>
      <c r="K314" s="39"/>
    </row>
    <row r="315" spans="3:11" s="12" customFormat="1" ht="15" customHeight="1" x14ac:dyDescent="0.15">
      <c r="C315" s="13"/>
      <c r="D315" s="13"/>
      <c r="E315" s="37"/>
      <c r="J315" s="17"/>
      <c r="K315" s="39"/>
    </row>
    <row r="316" spans="3:11" s="12" customFormat="1" ht="15" customHeight="1" x14ac:dyDescent="0.15">
      <c r="C316" s="13"/>
      <c r="D316" s="13"/>
      <c r="E316" s="37"/>
      <c r="J316" s="17"/>
      <c r="K316" s="39"/>
    </row>
    <row r="317" spans="3:11" s="12" customFormat="1" ht="15" customHeight="1" x14ac:dyDescent="0.15">
      <c r="C317" s="13"/>
      <c r="D317" s="13"/>
      <c r="E317" s="37"/>
      <c r="J317" s="17"/>
      <c r="K317" s="39"/>
    </row>
    <row r="318" spans="3:11" s="12" customFormat="1" ht="15" customHeight="1" x14ac:dyDescent="0.15">
      <c r="C318" s="13"/>
      <c r="D318" s="13"/>
      <c r="E318" s="37"/>
      <c r="J318" s="17"/>
      <c r="K318" s="39"/>
    </row>
    <row r="319" spans="3:11" s="12" customFormat="1" ht="15" customHeight="1" x14ac:dyDescent="0.15">
      <c r="C319" s="13"/>
      <c r="D319" s="13"/>
      <c r="E319" s="37"/>
      <c r="J319" s="17"/>
      <c r="K319" s="39"/>
    </row>
    <row r="320" spans="3:11" s="12" customFormat="1" ht="15" customHeight="1" x14ac:dyDescent="0.15">
      <c r="C320" s="13"/>
      <c r="D320" s="13"/>
      <c r="E320" s="37"/>
      <c r="J320" s="17"/>
      <c r="K320" s="39"/>
    </row>
    <row r="321" spans="3:11" s="12" customFormat="1" ht="15" customHeight="1" x14ac:dyDescent="0.15">
      <c r="C321" s="13"/>
      <c r="D321" s="13"/>
      <c r="E321" s="37"/>
      <c r="J321" s="17"/>
      <c r="K321" s="39"/>
    </row>
    <row r="322" spans="3:11" s="12" customFormat="1" ht="15" customHeight="1" x14ac:dyDescent="0.15">
      <c r="C322" s="13"/>
      <c r="D322" s="13"/>
      <c r="E322" s="37"/>
      <c r="J322" s="17"/>
      <c r="K322" s="39"/>
    </row>
    <row r="323" spans="3:11" s="12" customFormat="1" ht="15" customHeight="1" x14ac:dyDescent="0.15">
      <c r="C323" s="13"/>
      <c r="D323" s="13"/>
      <c r="E323" s="37"/>
      <c r="J323" s="17"/>
      <c r="K323" s="39"/>
    </row>
    <row r="324" spans="3:11" s="12" customFormat="1" ht="15" customHeight="1" x14ac:dyDescent="0.15">
      <c r="C324" s="13"/>
      <c r="D324" s="13"/>
      <c r="E324" s="37"/>
      <c r="J324" s="17"/>
      <c r="K324" s="39"/>
    </row>
    <row r="325" spans="3:11" s="12" customFormat="1" ht="15" customHeight="1" x14ac:dyDescent="0.15">
      <c r="C325" s="13"/>
      <c r="D325" s="13"/>
      <c r="E325" s="37"/>
      <c r="J325" s="17"/>
      <c r="K325" s="39"/>
    </row>
    <row r="326" spans="3:11" s="12" customFormat="1" ht="15" customHeight="1" x14ac:dyDescent="0.15">
      <c r="C326" s="13"/>
      <c r="D326" s="13"/>
      <c r="E326" s="37"/>
      <c r="J326" s="17"/>
      <c r="K326" s="39"/>
    </row>
    <row r="327" spans="3:11" s="12" customFormat="1" ht="15" customHeight="1" x14ac:dyDescent="0.15">
      <c r="C327" s="13"/>
      <c r="D327" s="13"/>
      <c r="E327" s="37"/>
      <c r="J327" s="17"/>
      <c r="K327" s="39"/>
    </row>
    <row r="328" spans="3:11" s="12" customFormat="1" ht="15" customHeight="1" x14ac:dyDescent="0.15">
      <c r="C328" s="13"/>
      <c r="D328" s="13"/>
      <c r="E328" s="37"/>
      <c r="J328" s="17"/>
      <c r="K328" s="39"/>
    </row>
    <row r="329" spans="3:11" s="12" customFormat="1" ht="15" customHeight="1" x14ac:dyDescent="0.15">
      <c r="C329" s="13"/>
      <c r="D329" s="13"/>
      <c r="E329" s="37"/>
      <c r="J329" s="17"/>
      <c r="K329" s="39"/>
    </row>
    <row r="330" spans="3:11" s="12" customFormat="1" ht="15" customHeight="1" x14ac:dyDescent="0.15">
      <c r="C330" s="13"/>
      <c r="D330" s="13"/>
      <c r="E330" s="37"/>
      <c r="J330" s="17"/>
      <c r="K330" s="39"/>
    </row>
    <row r="331" spans="3:11" s="12" customFormat="1" ht="15" customHeight="1" x14ac:dyDescent="0.15">
      <c r="C331" s="13"/>
      <c r="D331" s="13"/>
      <c r="E331" s="37"/>
      <c r="J331" s="17"/>
      <c r="K331" s="39"/>
    </row>
    <row r="332" spans="3:11" s="12" customFormat="1" ht="15" customHeight="1" x14ac:dyDescent="0.15">
      <c r="C332" s="13"/>
      <c r="D332" s="13"/>
      <c r="E332" s="37"/>
      <c r="J332" s="17"/>
      <c r="K332" s="39"/>
    </row>
    <row r="333" spans="3:11" s="12" customFormat="1" ht="15" customHeight="1" x14ac:dyDescent="0.15">
      <c r="C333" s="13"/>
      <c r="D333" s="13"/>
      <c r="E333" s="37"/>
      <c r="J333" s="17"/>
      <c r="K333" s="39"/>
    </row>
    <row r="334" spans="3:11" s="12" customFormat="1" ht="15" customHeight="1" x14ac:dyDescent="0.15">
      <c r="C334" s="13"/>
      <c r="D334" s="13"/>
      <c r="E334" s="37"/>
      <c r="J334" s="17"/>
      <c r="K334" s="39"/>
    </row>
    <row r="335" spans="3:11" s="12" customFormat="1" ht="15" customHeight="1" x14ac:dyDescent="0.15">
      <c r="C335" s="13"/>
      <c r="D335" s="13"/>
      <c r="E335" s="37"/>
      <c r="J335" s="17"/>
      <c r="K335" s="39"/>
    </row>
    <row r="336" spans="3:11" s="12" customFormat="1" ht="15" customHeight="1" x14ac:dyDescent="0.15">
      <c r="C336" s="13"/>
      <c r="D336" s="13"/>
      <c r="E336" s="37"/>
      <c r="J336" s="17"/>
      <c r="K336" s="39"/>
    </row>
    <row r="337" spans="3:11" s="12" customFormat="1" ht="15" customHeight="1" x14ac:dyDescent="0.15">
      <c r="C337" s="13"/>
      <c r="D337" s="13"/>
      <c r="E337" s="37"/>
      <c r="J337" s="17"/>
      <c r="K337" s="39"/>
    </row>
    <row r="338" spans="3:11" s="12" customFormat="1" ht="15" customHeight="1" x14ac:dyDescent="0.15">
      <c r="C338" s="13"/>
      <c r="D338" s="13"/>
      <c r="E338" s="37"/>
      <c r="J338" s="17"/>
      <c r="K338" s="39"/>
    </row>
    <row r="339" spans="3:11" s="12" customFormat="1" ht="15" customHeight="1" x14ac:dyDescent="0.15">
      <c r="C339" s="13"/>
      <c r="D339" s="13"/>
      <c r="E339" s="37"/>
      <c r="J339" s="17"/>
      <c r="K339" s="39"/>
    </row>
    <row r="340" spans="3:11" s="12" customFormat="1" ht="15" customHeight="1" x14ac:dyDescent="0.15">
      <c r="C340" s="13"/>
      <c r="D340" s="13"/>
      <c r="E340" s="37"/>
      <c r="J340" s="17"/>
      <c r="K340" s="39"/>
    </row>
    <row r="341" spans="3:11" s="12" customFormat="1" ht="15" customHeight="1" x14ac:dyDescent="0.15">
      <c r="C341" s="13"/>
      <c r="D341" s="13"/>
      <c r="E341" s="37"/>
      <c r="J341" s="17"/>
      <c r="K341" s="39"/>
    </row>
    <row r="342" spans="3:11" s="12" customFormat="1" ht="15" customHeight="1" x14ac:dyDescent="0.15">
      <c r="C342" s="13"/>
      <c r="D342" s="13"/>
      <c r="E342" s="37"/>
      <c r="J342" s="17"/>
      <c r="K342" s="39"/>
    </row>
    <row r="343" spans="3:11" s="12" customFormat="1" ht="15" customHeight="1" x14ac:dyDescent="0.15">
      <c r="C343" s="13"/>
      <c r="D343" s="13"/>
      <c r="E343" s="37"/>
      <c r="J343" s="17"/>
      <c r="K343" s="39"/>
    </row>
    <row r="344" spans="3:11" s="12" customFormat="1" ht="15" customHeight="1" x14ac:dyDescent="0.15">
      <c r="C344" s="13"/>
      <c r="D344" s="13"/>
      <c r="E344" s="37"/>
      <c r="J344" s="17"/>
      <c r="K344" s="39"/>
    </row>
    <row r="345" spans="3:11" s="12" customFormat="1" ht="15" customHeight="1" x14ac:dyDescent="0.15">
      <c r="C345" s="13"/>
      <c r="D345" s="13"/>
      <c r="E345" s="37"/>
      <c r="J345" s="17"/>
      <c r="K345" s="39"/>
    </row>
    <row r="346" spans="3:11" s="12" customFormat="1" ht="15" customHeight="1" x14ac:dyDescent="0.15">
      <c r="C346" s="13"/>
      <c r="D346" s="13"/>
      <c r="E346" s="37"/>
      <c r="J346" s="17"/>
      <c r="K346" s="39"/>
    </row>
    <row r="347" spans="3:11" s="12" customFormat="1" ht="15" customHeight="1" x14ac:dyDescent="0.15">
      <c r="C347" s="13"/>
      <c r="D347" s="13"/>
      <c r="E347" s="37"/>
      <c r="J347" s="17"/>
      <c r="K347" s="39"/>
    </row>
    <row r="348" spans="3:11" s="12" customFormat="1" ht="15" customHeight="1" x14ac:dyDescent="0.15">
      <c r="C348" s="13"/>
      <c r="D348" s="13"/>
      <c r="E348" s="37"/>
      <c r="J348" s="17"/>
      <c r="K348" s="39"/>
    </row>
    <row r="349" spans="3:11" s="12" customFormat="1" ht="15" customHeight="1" x14ac:dyDescent="0.15">
      <c r="C349" s="13"/>
      <c r="D349" s="13"/>
      <c r="E349" s="37"/>
      <c r="J349" s="17"/>
      <c r="K349" s="39"/>
    </row>
    <row r="350" spans="3:11" s="12" customFormat="1" ht="15" customHeight="1" x14ac:dyDescent="0.15">
      <c r="C350" s="13"/>
      <c r="D350" s="13"/>
      <c r="E350" s="37"/>
      <c r="J350" s="17"/>
      <c r="K350" s="39"/>
    </row>
    <row r="351" spans="3:11" s="12" customFormat="1" ht="15" customHeight="1" x14ac:dyDescent="0.15">
      <c r="C351" s="13"/>
      <c r="D351" s="13"/>
      <c r="E351" s="37"/>
      <c r="J351" s="17"/>
      <c r="K351" s="39"/>
    </row>
    <row r="352" spans="3:11" s="12" customFormat="1" ht="15" customHeight="1" x14ac:dyDescent="0.15">
      <c r="C352" s="13"/>
      <c r="D352" s="13"/>
      <c r="E352" s="37"/>
      <c r="J352" s="17"/>
      <c r="K352" s="39"/>
    </row>
    <row r="353" spans="3:11" s="12" customFormat="1" ht="15" customHeight="1" x14ac:dyDescent="0.15">
      <c r="C353" s="13"/>
      <c r="D353" s="13"/>
      <c r="E353" s="37"/>
      <c r="J353" s="17"/>
      <c r="K353" s="39"/>
    </row>
    <row r="354" spans="3:11" s="12" customFormat="1" ht="15" customHeight="1" x14ac:dyDescent="0.15">
      <c r="C354" s="13"/>
      <c r="D354" s="13"/>
      <c r="E354" s="37"/>
      <c r="J354" s="17"/>
      <c r="K354" s="39"/>
    </row>
    <row r="355" spans="3:11" s="12" customFormat="1" ht="15" customHeight="1" x14ac:dyDescent="0.15">
      <c r="C355" s="13"/>
      <c r="D355" s="13"/>
      <c r="E355" s="37"/>
      <c r="J355" s="17"/>
      <c r="K355" s="39"/>
    </row>
    <row r="356" spans="3:11" s="12" customFormat="1" ht="15" customHeight="1" x14ac:dyDescent="0.15">
      <c r="C356" s="13"/>
      <c r="D356" s="13"/>
      <c r="E356" s="37"/>
      <c r="J356" s="17"/>
      <c r="K356" s="39"/>
    </row>
    <row r="357" spans="3:11" s="12" customFormat="1" ht="15" customHeight="1" x14ac:dyDescent="0.15">
      <c r="C357" s="13"/>
      <c r="D357" s="13"/>
      <c r="E357" s="37"/>
      <c r="J357" s="17"/>
      <c r="K357" s="39"/>
    </row>
    <row r="358" spans="3:11" s="12" customFormat="1" ht="15" customHeight="1" x14ac:dyDescent="0.15">
      <c r="C358" s="13"/>
      <c r="D358" s="13"/>
      <c r="E358" s="37"/>
      <c r="J358" s="17"/>
      <c r="K358" s="39"/>
    </row>
    <row r="359" spans="3:11" s="12" customFormat="1" ht="15" customHeight="1" x14ac:dyDescent="0.15">
      <c r="C359" s="13"/>
      <c r="D359" s="13"/>
      <c r="E359" s="37"/>
      <c r="J359" s="17"/>
      <c r="K359" s="39"/>
    </row>
    <row r="360" spans="3:11" s="12" customFormat="1" ht="15" customHeight="1" x14ac:dyDescent="0.15">
      <c r="C360" s="13"/>
      <c r="D360" s="13"/>
      <c r="E360" s="37"/>
      <c r="J360" s="17"/>
      <c r="K360" s="39"/>
    </row>
    <row r="361" spans="3:11" s="12" customFormat="1" ht="15" customHeight="1" x14ac:dyDescent="0.15">
      <c r="C361" s="13"/>
      <c r="D361" s="13"/>
      <c r="E361" s="37"/>
      <c r="J361" s="17"/>
      <c r="K361" s="39"/>
    </row>
    <row r="362" spans="3:11" s="12" customFormat="1" ht="15" customHeight="1" x14ac:dyDescent="0.15">
      <c r="C362" s="13"/>
      <c r="D362" s="13"/>
      <c r="E362" s="37"/>
      <c r="J362" s="17"/>
      <c r="K362" s="39"/>
    </row>
    <row r="363" spans="3:11" s="12" customFormat="1" ht="15" customHeight="1" x14ac:dyDescent="0.15">
      <c r="C363" s="13"/>
      <c r="D363" s="13"/>
      <c r="E363" s="37"/>
      <c r="J363" s="17"/>
      <c r="K363" s="39"/>
    </row>
    <row r="364" spans="3:11" s="12" customFormat="1" ht="15" customHeight="1" x14ac:dyDescent="0.15">
      <c r="C364" s="13"/>
      <c r="D364" s="13"/>
      <c r="E364" s="37"/>
      <c r="J364" s="17"/>
      <c r="K364" s="39"/>
    </row>
    <row r="365" spans="3:11" s="12" customFormat="1" ht="15" customHeight="1" x14ac:dyDescent="0.15">
      <c r="C365" s="13"/>
      <c r="D365" s="13"/>
      <c r="E365" s="37"/>
      <c r="J365" s="17"/>
      <c r="K365" s="39"/>
    </row>
    <row r="366" spans="3:11" s="12" customFormat="1" ht="15" customHeight="1" x14ac:dyDescent="0.15">
      <c r="C366" s="13"/>
      <c r="D366" s="13"/>
      <c r="E366" s="37"/>
      <c r="J366" s="17"/>
      <c r="K366" s="39"/>
    </row>
    <row r="367" spans="3:11" s="12" customFormat="1" ht="15" customHeight="1" x14ac:dyDescent="0.15">
      <c r="C367" s="13"/>
      <c r="D367" s="13"/>
      <c r="E367" s="37"/>
      <c r="J367" s="17"/>
      <c r="K367" s="39"/>
    </row>
    <row r="368" spans="3:11" s="12" customFormat="1" ht="15" customHeight="1" x14ac:dyDescent="0.15">
      <c r="C368" s="13"/>
      <c r="D368" s="13"/>
      <c r="E368" s="37"/>
      <c r="J368" s="17"/>
      <c r="K368" s="39"/>
    </row>
    <row r="369" spans="3:11" s="12" customFormat="1" ht="15" customHeight="1" x14ac:dyDescent="0.15">
      <c r="C369" s="13"/>
      <c r="D369" s="13"/>
      <c r="E369" s="37"/>
      <c r="J369" s="17"/>
      <c r="K369" s="39"/>
    </row>
    <row r="370" spans="3:11" s="12" customFormat="1" ht="15" customHeight="1" x14ac:dyDescent="0.15">
      <c r="C370" s="13"/>
      <c r="D370" s="13"/>
      <c r="E370" s="37"/>
      <c r="J370" s="17"/>
      <c r="K370" s="39"/>
    </row>
    <row r="371" spans="3:11" s="12" customFormat="1" ht="15" customHeight="1" x14ac:dyDescent="0.15">
      <c r="C371" s="13"/>
      <c r="D371" s="13"/>
      <c r="E371" s="37"/>
      <c r="J371" s="17"/>
      <c r="K371" s="39"/>
    </row>
    <row r="372" spans="3:11" s="12" customFormat="1" ht="15" customHeight="1" x14ac:dyDescent="0.15">
      <c r="C372" s="13"/>
      <c r="D372" s="13"/>
      <c r="E372" s="37"/>
      <c r="J372" s="17"/>
      <c r="K372" s="39"/>
    </row>
    <row r="373" spans="3:11" s="12" customFormat="1" ht="15" customHeight="1" x14ac:dyDescent="0.15">
      <c r="C373" s="13"/>
      <c r="D373" s="13"/>
      <c r="E373" s="37"/>
      <c r="J373" s="17"/>
      <c r="K373" s="39"/>
    </row>
    <row r="374" spans="3:11" s="12" customFormat="1" ht="15" customHeight="1" x14ac:dyDescent="0.15">
      <c r="C374" s="13"/>
      <c r="D374" s="13"/>
      <c r="E374" s="37"/>
      <c r="J374" s="17"/>
      <c r="K374" s="39"/>
    </row>
    <row r="375" spans="3:11" s="12" customFormat="1" ht="15" customHeight="1" x14ac:dyDescent="0.15">
      <c r="C375" s="13"/>
      <c r="D375" s="13"/>
      <c r="E375" s="37"/>
      <c r="J375" s="17"/>
      <c r="K375" s="39"/>
    </row>
    <row r="376" spans="3:11" s="12" customFormat="1" ht="15" customHeight="1" x14ac:dyDescent="0.15">
      <c r="C376" s="13"/>
      <c r="D376" s="13"/>
      <c r="E376" s="37"/>
      <c r="J376" s="17"/>
      <c r="K376" s="39"/>
    </row>
    <row r="377" spans="3:11" s="12" customFormat="1" ht="15" customHeight="1" x14ac:dyDescent="0.15">
      <c r="C377" s="13"/>
      <c r="D377" s="13"/>
      <c r="E377" s="37"/>
      <c r="J377" s="17"/>
      <c r="K377" s="39"/>
    </row>
    <row r="378" spans="3:11" s="12" customFormat="1" ht="15" customHeight="1" x14ac:dyDescent="0.15">
      <c r="C378" s="13"/>
      <c r="D378" s="13"/>
      <c r="E378" s="37"/>
      <c r="J378" s="17"/>
      <c r="K378" s="39"/>
    </row>
    <row r="379" spans="3:11" s="12" customFormat="1" ht="15" customHeight="1" x14ac:dyDescent="0.15">
      <c r="C379" s="13"/>
      <c r="D379" s="13"/>
      <c r="E379" s="37"/>
      <c r="J379" s="17"/>
      <c r="K379" s="39"/>
    </row>
    <row r="380" spans="3:11" s="12" customFormat="1" ht="15" customHeight="1" x14ac:dyDescent="0.15">
      <c r="C380" s="13"/>
      <c r="D380" s="13"/>
      <c r="E380" s="37"/>
      <c r="J380" s="17"/>
      <c r="K380" s="39"/>
    </row>
    <row r="381" spans="3:11" s="12" customFormat="1" ht="15" customHeight="1" x14ac:dyDescent="0.15">
      <c r="C381" s="13"/>
      <c r="D381" s="13"/>
      <c r="E381" s="37"/>
      <c r="J381" s="17"/>
      <c r="K381" s="39"/>
    </row>
    <row r="382" spans="3:11" s="12" customFormat="1" ht="15" customHeight="1" x14ac:dyDescent="0.15">
      <c r="C382" s="13"/>
      <c r="D382" s="13"/>
      <c r="E382" s="37"/>
      <c r="J382" s="17"/>
      <c r="K382" s="39"/>
    </row>
    <row r="383" spans="3:11" s="12" customFormat="1" ht="15" customHeight="1" x14ac:dyDescent="0.15">
      <c r="C383" s="13"/>
      <c r="D383" s="13"/>
      <c r="E383" s="37"/>
      <c r="J383" s="17"/>
      <c r="K383" s="39"/>
    </row>
    <row r="384" spans="3:11" s="12" customFormat="1" ht="15" customHeight="1" x14ac:dyDescent="0.15">
      <c r="C384" s="13"/>
      <c r="D384" s="13"/>
      <c r="E384" s="37"/>
      <c r="J384" s="17"/>
      <c r="K384" s="39"/>
    </row>
    <row r="385" spans="3:11" s="12" customFormat="1" ht="15" customHeight="1" x14ac:dyDescent="0.15">
      <c r="C385" s="13"/>
      <c r="D385" s="13"/>
      <c r="E385" s="37"/>
      <c r="J385" s="17"/>
      <c r="K385" s="39"/>
    </row>
    <row r="386" spans="3:11" s="12" customFormat="1" ht="15" customHeight="1" x14ac:dyDescent="0.15">
      <c r="C386" s="13"/>
      <c r="D386" s="13"/>
      <c r="E386" s="37"/>
      <c r="J386" s="17"/>
      <c r="K386" s="39"/>
    </row>
    <row r="387" spans="3:11" s="12" customFormat="1" ht="15" customHeight="1" x14ac:dyDescent="0.15">
      <c r="C387" s="13"/>
      <c r="D387" s="13"/>
      <c r="E387" s="37"/>
      <c r="J387" s="17"/>
      <c r="K387" s="39"/>
    </row>
    <row r="388" spans="3:11" s="12" customFormat="1" ht="15" customHeight="1" x14ac:dyDescent="0.15">
      <c r="C388" s="13"/>
      <c r="D388" s="13"/>
      <c r="E388" s="37"/>
      <c r="J388" s="17"/>
      <c r="K388" s="39"/>
    </row>
    <row r="389" spans="3:11" s="12" customFormat="1" ht="15" customHeight="1" x14ac:dyDescent="0.15">
      <c r="C389" s="13"/>
      <c r="D389" s="13"/>
      <c r="E389" s="37"/>
      <c r="J389" s="17"/>
      <c r="K389" s="39"/>
    </row>
    <row r="390" spans="3:11" s="12" customFormat="1" ht="15" customHeight="1" x14ac:dyDescent="0.15">
      <c r="C390" s="13"/>
      <c r="D390" s="13"/>
      <c r="E390" s="37"/>
      <c r="J390" s="17"/>
      <c r="K390" s="39"/>
    </row>
    <row r="391" spans="3:11" s="12" customFormat="1" ht="15" customHeight="1" x14ac:dyDescent="0.15">
      <c r="C391" s="13"/>
      <c r="D391" s="13"/>
      <c r="E391" s="37"/>
      <c r="J391" s="17"/>
      <c r="K391" s="39"/>
    </row>
    <row r="392" spans="3:11" s="12" customFormat="1" ht="15" customHeight="1" x14ac:dyDescent="0.15">
      <c r="C392" s="13"/>
      <c r="D392" s="13"/>
      <c r="E392" s="37"/>
      <c r="J392" s="17"/>
      <c r="K392" s="39"/>
    </row>
    <row r="393" spans="3:11" s="12" customFormat="1" ht="15" customHeight="1" x14ac:dyDescent="0.15">
      <c r="C393" s="13"/>
      <c r="D393" s="13"/>
      <c r="E393" s="37"/>
      <c r="J393" s="17"/>
      <c r="K393" s="39"/>
    </row>
    <row r="394" spans="3:11" s="12" customFormat="1" ht="15" customHeight="1" x14ac:dyDescent="0.15">
      <c r="C394" s="13"/>
      <c r="D394" s="13"/>
      <c r="E394" s="37"/>
      <c r="J394" s="17"/>
      <c r="K394" s="39"/>
    </row>
    <row r="395" spans="3:11" s="12" customFormat="1" ht="15" customHeight="1" x14ac:dyDescent="0.15">
      <c r="C395" s="13"/>
      <c r="D395" s="13"/>
      <c r="E395" s="37"/>
      <c r="J395" s="17"/>
      <c r="K395" s="39"/>
    </row>
    <row r="396" spans="3:11" s="12" customFormat="1" ht="15" customHeight="1" x14ac:dyDescent="0.15">
      <c r="C396" s="13"/>
      <c r="D396" s="13"/>
      <c r="E396" s="37"/>
      <c r="J396" s="17"/>
      <c r="K396" s="39"/>
    </row>
    <row r="397" spans="3:11" s="12" customFormat="1" ht="15" customHeight="1" x14ac:dyDescent="0.15">
      <c r="C397" s="13"/>
      <c r="D397" s="13"/>
      <c r="E397" s="37"/>
      <c r="J397" s="17"/>
      <c r="K397" s="39"/>
    </row>
    <row r="398" spans="3:11" s="12" customFormat="1" ht="15" customHeight="1" x14ac:dyDescent="0.15">
      <c r="C398" s="13"/>
      <c r="D398" s="13"/>
      <c r="E398" s="37"/>
      <c r="J398" s="17"/>
      <c r="K398" s="39"/>
    </row>
    <row r="399" spans="3:11" s="12" customFormat="1" ht="15" customHeight="1" x14ac:dyDescent="0.15">
      <c r="C399" s="13"/>
      <c r="D399" s="13"/>
      <c r="E399" s="37"/>
      <c r="J399" s="17"/>
      <c r="K399" s="39"/>
    </row>
    <row r="400" spans="3:11" s="12" customFormat="1" ht="15" customHeight="1" x14ac:dyDescent="0.15">
      <c r="C400" s="13"/>
      <c r="D400" s="13"/>
      <c r="E400" s="37"/>
      <c r="J400" s="17"/>
      <c r="K400" s="39"/>
    </row>
    <row r="401" spans="1:11" s="12" customFormat="1" ht="15" customHeight="1" x14ac:dyDescent="0.15">
      <c r="C401" s="13"/>
      <c r="D401" s="13"/>
      <c r="E401" s="37"/>
      <c r="J401" s="17"/>
      <c r="K401" s="39"/>
    </row>
    <row r="402" spans="1:11" s="12" customFormat="1" ht="15" customHeight="1" x14ac:dyDescent="0.15">
      <c r="C402" s="13"/>
      <c r="D402" s="13"/>
      <c r="E402" s="37"/>
      <c r="J402" s="17"/>
      <c r="K402" s="39"/>
    </row>
    <row r="403" spans="1:11" s="12" customFormat="1" ht="15" customHeight="1" x14ac:dyDescent="0.15">
      <c r="C403" s="13"/>
      <c r="D403" s="13"/>
      <c r="E403" s="37"/>
      <c r="J403" s="17"/>
      <c r="K403" s="39"/>
    </row>
    <row r="404" spans="1:11" s="12" customFormat="1" ht="15" customHeight="1" x14ac:dyDescent="0.15">
      <c r="C404" s="13"/>
      <c r="D404" s="13"/>
      <c r="E404" s="37"/>
      <c r="J404" s="17"/>
      <c r="K404" s="39"/>
    </row>
    <row r="405" spans="1:11" s="12" customFormat="1" ht="15" customHeight="1" x14ac:dyDescent="0.15">
      <c r="C405" s="13"/>
      <c r="D405" s="13"/>
      <c r="E405" s="37"/>
      <c r="J405" s="17"/>
      <c r="K405" s="39"/>
    </row>
    <row r="406" spans="1:11" s="12" customFormat="1" ht="15" customHeight="1" x14ac:dyDescent="0.15">
      <c r="C406" s="13"/>
      <c r="D406" s="13"/>
      <c r="E406" s="37"/>
      <c r="J406" s="17"/>
      <c r="K406" s="39"/>
    </row>
    <row r="407" spans="1:11" s="12" customFormat="1" ht="15" customHeight="1" x14ac:dyDescent="0.15">
      <c r="C407" s="13"/>
      <c r="D407" s="13"/>
      <c r="E407" s="37"/>
      <c r="J407" s="17"/>
      <c r="K407" s="39"/>
    </row>
    <row r="408" spans="1:11" s="12" customFormat="1" ht="15" customHeight="1" x14ac:dyDescent="0.15">
      <c r="C408" s="13"/>
      <c r="D408" s="13"/>
      <c r="E408" s="37"/>
      <c r="J408" s="17"/>
      <c r="K408" s="39"/>
    </row>
    <row r="409" spans="1:11" s="1" customFormat="1" ht="15" customHeight="1" x14ac:dyDescent="0.15">
      <c r="A409" s="12"/>
      <c r="B409" s="12"/>
      <c r="C409" s="13"/>
      <c r="D409" s="13"/>
      <c r="E409" s="37"/>
      <c r="J409" s="2"/>
      <c r="K409" s="40"/>
    </row>
    <row r="410" spans="1:11" s="1" customFormat="1" ht="15" customHeight="1" x14ac:dyDescent="0.15">
      <c r="A410" s="12"/>
      <c r="B410" s="12"/>
      <c r="C410" s="13"/>
      <c r="D410" s="13"/>
      <c r="E410" s="37"/>
      <c r="J410" s="2"/>
      <c r="K410" s="40"/>
    </row>
    <row r="411" spans="1:11" s="1" customFormat="1" ht="15" customHeight="1" x14ac:dyDescent="0.15">
      <c r="A411" s="12"/>
      <c r="B411" s="12"/>
      <c r="C411" s="13"/>
      <c r="D411" s="13"/>
      <c r="E411" s="37"/>
      <c r="J411" s="2"/>
      <c r="K411" s="40"/>
    </row>
    <row r="412" spans="1:11" s="1" customFormat="1" ht="15" customHeight="1" x14ac:dyDescent="0.15">
      <c r="A412" s="12"/>
      <c r="B412" s="12"/>
      <c r="C412" s="13"/>
      <c r="D412" s="13"/>
      <c r="E412" s="37"/>
      <c r="J412" s="2"/>
      <c r="K412" s="40"/>
    </row>
    <row r="413" spans="1:11" s="1" customFormat="1" ht="15" customHeight="1" x14ac:dyDescent="0.15">
      <c r="A413" s="12"/>
      <c r="B413" s="12"/>
      <c r="C413" s="13"/>
      <c r="D413" s="13"/>
      <c r="E413" s="37"/>
      <c r="J413" s="2"/>
      <c r="K413" s="40"/>
    </row>
    <row r="414" spans="1:11" s="1" customFormat="1" ht="15" customHeight="1" x14ac:dyDescent="0.15">
      <c r="A414" s="12"/>
      <c r="B414" s="12"/>
      <c r="C414" s="13"/>
      <c r="D414" s="13"/>
      <c r="E414" s="37"/>
      <c r="J414" s="2"/>
      <c r="K414" s="40"/>
    </row>
    <row r="415" spans="1:11" s="1" customFormat="1" ht="15" customHeight="1" x14ac:dyDescent="0.15">
      <c r="A415" s="12"/>
      <c r="B415" s="12"/>
      <c r="C415" s="13"/>
      <c r="D415" s="13"/>
      <c r="E415" s="37"/>
      <c r="J415" s="2"/>
      <c r="K415" s="40"/>
    </row>
    <row r="416" spans="1:11" s="1" customFormat="1" ht="15" customHeight="1" x14ac:dyDescent="0.15">
      <c r="A416" s="12"/>
      <c r="B416" s="12"/>
      <c r="C416" s="13"/>
      <c r="D416" s="13"/>
      <c r="E416" s="37"/>
      <c r="J416" s="2"/>
      <c r="K416" s="40"/>
    </row>
    <row r="417" spans="1:11" s="1" customFormat="1" ht="15" customHeight="1" x14ac:dyDescent="0.15">
      <c r="A417" s="12"/>
      <c r="B417" s="12"/>
      <c r="C417" s="13"/>
      <c r="D417" s="13"/>
      <c r="E417" s="37"/>
      <c r="J417" s="2"/>
      <c r="K417" s="40"/>
    </row>
    <row r="418" spans="1:11" s="1" customFormat="1" ht="15" customHeight="1" x14ac:dyDescent="0.15">
      <c r="A418" s="12"/>
      <c r="B418" s="12"/>
      <c r="C418" s="13"/>
      <c r="D418" s="13"/>
      <c r="E418" s="37"/>
      <c r="J418" s="2"/>
      <c r="K418" s="40"/>
    </row>
    <row r="419" spans="1:11" s="1" customFormat="1" ht="15" customHeight="1" x14ac:dyDescent="0.15">
      <c r="A419" s="12"/>
      <c r="B419" s="12"/>
      <c r="C419" s="13"/>
      <c r="D419" s="13"/>
      <c r="E419" s="37"/>
      <c r="J419" s="2"/>
      <c r="K419" s="40"/>
    </row>
    <row r="420" spans="1:11" s="1" customFormat="1" ht="15" customHeight="1" x14ac:dyDescent="0.15">
      <c r="A420" s="12"/>
      <c r="B420" s="12"/>
      <c r="C420" s="13"/>
      <c r="D420" s="13"/>
      <c r="E420" s="37"/>
      <c r="J420" s="2"/>
      <c r="K420" s="40"/>
    </row>
    <row r="421" spans="1:11" s="1" customFormat="1" ht="15" customHeight="1" x14ac:dyDescent="0.15">
      <c r="A421" s="12"/>
      <c r="B421" s="12"/>
      <c r="C421" s="13"/>
      <c r="D421" s="13"/>
      <c r="E421" s="37"/>
      <c r="J421" s="2"/>
      <c r="K421" s="40"/>
    </row>
    <row r="422" spans="1:11" s="1" customFormat="1" ht="15" customHeight="1" x14ac:dyDescent="0.15">
      <c r="A422" s="12"/>
      <c r="B422" s="12"/>
      <c r="C422" s="13"/>
      <c r="D422" s="13"/>
      <c r="E422" s="37"/>
      <c r="J422" s="2"/>
      <c r="K422" s="40"/>
    </row>
    <row r="423" spans="1:11" s="1" customFormat="1" ht="15" customHeight="1" x14ac:dyDescent="0.15">
      <c r="A423" s="12"/>
      <c r="B423" s="12"/>
      <c r="C423" s="13"/>
      <c r="D423" s="13"/>
      <c r="E423" s="37"/>
      <c r="J423" s="2"/>
      <c r="K423" s="40"/>
    </row>
    <row r="424" spans="1:11" s="1" customFormat="1" ht="15" customHeight="1" x14ac:dyDescent="0.15">
      <c r="A424" s="12"/>
      <c r="B424" s="12"/>
      <c r="C424" s="13"/>
      <c r="D424" s="13"/>
      <c r="E424" s="37"/>
      <c r="J424" s="2"/>
      <c r="K424" s="40"/>
    </row>
    <row r="425" spans="1:11" s="1" customFormat="1" ht="15" customHeight="1" x14ac:dyDescent="0.15">
      <c r="A425" s="12"/>
      <c r="B425" s="12"/>
      <c r="C425" s="13"/>
      <c r="D425" s="13"/>
      <c r="E425" s="37"/>
      <c r="J425" s="2"/>
      <c r="K425" s="40"/>
    </row>
    <row r="426" spans="1:11" s="1" customFormat="1" ht="15" customHeight="1" x14ac:dyDescent="0.15">
      <c r="A426" s="12"/>
      <c r="B426" s="12"/>
      <c r="C426" s="13"/>
      <c r="D426" s="13"/>
      <c r="E426" s="37"/>
      <c r="J426" s="2"/>
      <c r="K426" s="40"/>
    </row>
    <row r="427" spans="1:11" s="1" customFormat="1" ht="15" customHeight="1" x14ac:dyDescent="0.15">
      <c r="A427" s="12"/>
      <c r="B427" s="12"/>
      <c r="C427" s="13"/>
      <c r="D427" s="13"/>
      <c r="E427" s="37"/>
      <c r="J427" s="2"/>
      <c r="K427" s="40"/>
    </row>
    <row r="428" spans="1:11" s="1" customFormat="1" ht="15" customHeight="1" x14ac:dyDescent="0.15">
      <c r="A428" s="12"/>
      <c r="B428" s="12"/>
      <c r="C428" s="13"/>
      <c r="D428" s="13"/>
      <c r="E428" s="37"/>
      <c r="J428" s="2"/>
      <c r="K428" s="40"/>
    </row>
    <row r="429" spans="1:11" s="1" customFormat="1" ht="15" customHeight="1" x14ac:dyDescent="0.15">
      <c r="A429" s="12"/>
      <c r="B429" s="12"/>
      <c r="C429" s="13"/>
      <c r="D429" s="13"/>
      <c r="E429" s="37"/>
      <c r="J429" s="2"/>
      <c r="K429" s="40"/>
    </row>
    <row r="430" spans="1:11" s="1" customFormat="1" ht="15" customHeight="1" x14ac:dyDescent="0.15">
      <c r="A430" s="12"/>
      <c r="B430" s="12"/>
      <c r="C430" s="13"/>
      <c r="D430" s="13"/>
      <c r="E430" s="37"/>
      <c r="J430" s="2"/>
      <c r="K430" s="40"/>
    </row>
    <row r="431" spans="1:11" s="1" customFormat="1" ht="15" customHeight="1" x14ac:dyDescent="0.15">
      <c r="A431" s="12"/>
      <c r="B431" s="12"/>
      <c r="C431" s="13"/>
      <c r="D431" s="13"/>
      <c r="E431" s="37"/>
      <c r="J431" s="2"/>
      <c r="K431" s="40"/>
    </row>
    <row r="432" spans="1:11" s="1" customFormat="1" ht="15" customHeight="1" x14ac:dyDescent="0.15">
      <c r="A432" s="12"/>
      <c r="B432" s="12"/>
      <c r="C432" s="13"/>
      <c r="D432" s="13"/>
      <c r="E432" s="37"/>
      <c r="J432" s="2"/>
      <c r="K432" s="40"/>
    </row>
    <row r="433" spans="1:11" s="1" customFormat="1" ht="15" customHeight="1" x14ac:dyDescent="0.15">
      <c r="A433" s="12"/>
      <c r="B433" s="12"/>
      <c r="C433" s="13"/>
      <c r="D433" s="13"/>
      <c r="E433" s="37"/>
      <c r="J433" s="2"/>
      <c r="K433" s="40"/>
    </row>
    <row r="434" spans="1:11" s="1" customFormat="1" ht="15" customHeight="1" x14ac:dyDescent="0.15">
      <c r="A434" s="12"/>
      <c r="B434" s="12"/>
      <c r="C434" s="13"/>
      <c r="D434" s="13"/>
      <c r="E434" s="37"/>
      <c r="J434" s="2"/>
      <c r="K434" s="40"/>
    </row>
    <row r="435" spans="1:11" s="1" customFormat="1" ht="15" customHeight="1" x14ac:dyDescent="0.15">
      <c r="A435" s="12"/>
      <c r="B435" s="12"/>
      <c r="C435" s="13"/>
      <c r="D435" s="13"/>
      <c r="E435" s="37"/>
      <c r="J435" s="2"/>
      <c r="K435" s="40"/>
    </row>
    <row r="436" spans="1:11" s="1" customFormat="1" ht="15" customHeight="1" x14ac:dyDescent="0.15">
      <c r="A436" s="12"/>
      <c r="B436" s="12"/>
      <c r="C436" s="13"/>
      <c r="D436" s="13"/>
      <c r="E436" s="37"/>
      <c r="J436" s="2"/>
      <c r="K436" s="40"/>
    </row>
    <row r="437" spans="1:11" s="1" customFormat="1" ht="15" customHeight="1" x14ac:dyDescent="0.15">
      <c r="A437" s="12"/>
      <c r="B437" s="12"/>
      <c r="C437" s="13"/>
      <c r="D437" s="13"/>
      <c r="E437" s="37"/>
      <c r="J437" s="2"/>
      <c r="K437" s="40"/>
    </row>
    <row r="438" spans="1:11" s="1" customFormat="1" ht="15" customHeight="1" x14ac:dyDescent="0.15">
      <c r="A438" s="12"/>
      <c r="B438" s="12"/>
      <c r="C438" s="13"/>
      <c r="D438" s="13"/>
      <c r="E438" s="37"/>
      <c r="J438" s="2"/>
      <c r="K438" s="40"/>
    </row>
    <row r="439" spans="1:11" s="1" customFormat="1" ht="15" customHeight="1" x14ac:dyDescent="0.15">
      <c r="A439" s="12"/>
      <c r="B439" s="12"/>
      <c r="C439" s="13"/>
      <c r="D439" s="13"/>
      <c r="E439" s="37"/>
      <c r="J439" s="2"/>
      <c r="K439" s="40"/>
    </row>
  </sheetData>
  <mergeCells count="336">
    <mergeCell ref="D12:D13"/>
    <mergeCell ref="E12:E13"/>
    <mergeCell ref="Q245:Q250"/>
    <mergeCell ref="Q226:Q230"/>
    <mergeCell ref="Q235:Q240"/>
    <mergeCell ref="Q61:Q73"/>
    <mergeCell ref="Q78:Q81"/>
    <mergeCell ref="Q74:Q77"/>
    <mergeCell ref="K82:K85"/>
    <mergeCell ref="Q82:Q85"/>
    <mergeCell ref="Q86:Q87"/>
    <mergeCell ref="P107:P108"/>
    <mergeCell ref="J86:J87"/>
    <mergeCell ref="L86:L87"/>
    <mergeCell ref="P86:P87"/>
    <mergeCell ref="Q91:Q103"/>
    <mergeCell ref="K88:K90"/>
    <mergeCell ref="Q152:Q162"/>
    <mergeCell ref="E163:E165"/>
    <mergeCell ref="Q109:Q113"/>
    <mergeCell ref="Q174:Q177"/>
    <mergeCell ref="Q126:Q131"/>
    <mergeCell ref="Q24:Q60"/>
    <mergeCell ref="K174:K177"/>
    <mergeCell ref="L26:L27"/>
    <mergeCell ref="L28:L29"/>
    <mergeCell ref="L42:L43"/>
    <mergeCell ref="L44:L45"/>
    <mergeCell ref="L46:L47"/>
    <mergeCell ref="L48:L49"/>
    <mergeCell ref="K78:K81"/>
    <mergeCell ref="K74:K77"/>
    <mergeCell ref="P116:P117"/>
    <mergeCell ref="K61:K73"/>
    <mergeCell ref="N86:O86"/>
    <mergeCell ref="N87:O87"/>
    <mergeCell ref="N114:O114"/>
    <mergeCell ref="N115:O115"/>
    <mergeCell ref="K266:K269"/>
    <mergeCell ref="K270:K273"/>
    <mergeCell ref="E270:E273"/>
    <mergeCell ref="K118:K121"/>
    <mergeCell ref="Q10:Q11"/>
    <mergeCell ref="Q8:Q9"/>
    <mergeCell ref="E8:E9"/>
    <mergeCell ref="L50:L51"/>
    <mergeCell ref="P114:P115"/>
    <mergeCell ref="Q266:Q269"/>
    <mergeCell ref="Q270:Q273"/>
    <mergeCell ref="N264:O264"/>
    <mergeCell ref="N265:O265"/>
    <mergeCell ref="E264:E265"/>
    <mergeCell ref="F264:F265"/>
    <mergeCell ref="Q264:Q265"/>
    <mergeCell ref="K264:K265"/>
    <mergeCell ref="J264:J265"/>
    <mergeCell ref="L264:L265"/>
    <mergeCell ref="E226:E230"/>
    <mergeCell ref="E235:E240"/>
    <mergeCell ref="E10:E11"/>
    <mergeCell ref="K91:K103"/>
    <mergeCell ref="K104:K106"/>
    <mergeCell ref="E116:E117"/>
    <mergeCell ref="K116:K117"/>
    <mergeCell ref="F114:F115"/>
    <mergeCell ref="J114:J115"/>
    <mergeCell ref="J116:J117"/>
    <mergeCell ref="Q107:Q108"/>
    <mergeCell ref="K107:K108"/>
    <mergeCell ref="L107:L108"/>
    <mergeCell ref="E214:E217"/>
    <mergeCell ref="Q186:Q213"/>
    <mergeCell ref="Q144:Q151"/>
    <mergeCell ref="K214:K217"/>
    <mergeCell ref="K144:K151"/>
    <mergeCell ref="K152:K162"/>
    <mergeCell ref="K163:K165"/>
    <mergeCell ref="K166:K173"/>
    <mergeCell ref="K186:K213"/>
    <mergeCell ref="E183:E185"/>
    <mergeCell ref="E178:E182"/>
    <mergeCell ref="K178:K182"/>
    <mergeCell ref="Q116:Q117"/>
    <mergeCell ref="Q114:Q115"/>
    <mergeCell ref="L114:L115"/>
    <mergeCell ref="H115:I115"/>
    <mergeCell ref="E114:E115"/>
    <mergeCell ref="N19:O19"/>
    <mergeCell ref="H19:I19"/>
    <mergeCell ref="L36:L37"/>
    <mergeCell ref="L38:L39"/>
    <mergeCell ref="F40:F41"/>
    <mergeCell ref="F42:F43"/>
    <mergeCell ref="L40:L41"/>
    <mergeCell ref="F44:F45"/>
    <mergeCell ref="F46:F47"/>
    <mergeCell ref="K24:K60"/>
    <mergeCell ref="L30:L31"/>
    <mergeCell ref="K18:K19"/>
    <mergeCell ref="N18:O18"/>
    <mergeCell ref="H18:I18"/>
    <mergeCell ref="L20:L21"/>
    <mergeCell ref="L22:L23"/>
    <mergeCell ref="F38:F39"/>
    <mergeCell ref="F50:F51"/>
    <mergeCell ref="E74:E77"/>
    <mergeCell ref="E78:E81"/>
    <mergeCell ref="F54:F55"/>
    <mergeCell ref="E61:E73"/>
    <mergeCell ref="E91:E103"/>
    <mergeCell ref="B116:B117"/>
    <mergeCell ref="C88:C90"/>
    <mergeCell ref="D88:D90"/>
    <mergeCell ref="C91:C103"/>
    <mergeCell ref="C104:C106"/>
    <mergeCell ref="C109:C113"/>
    <mergeCell ref="D109:D113"/>
    <mergeCell ref="B114:B115"/>
    <mergeCell ref="D116:D117"/>
    <mergeCell ref="D114:D115"/>
    <mergeCell ref="B107:B108"/>
    <mergeCell ref="B88:B106"/>
    <mergeCell ref="D104:D106"/>
    <mergeCell ref="D107:D108"/>
    <mergeCell ref="C116:C117"/>
    <mergeCell ref="C114:C115"/>
    <mergeCell ref="D91:D103"/>
    <mergeCell ref="E104:E106"/>
    <mergeCell ref="E109:E113"/>
    <mergeCell ref="E107:E108"/>
    <mergeCell ref="F34:F35"/>
    <mergeCell ref="F48:F49"/>
    <mergeCell ref="F107:F108"/>
    <mergeCell ref="E88:E90"/>
    <mergeCell ref="E82:E85"/>
    <mergeCell ref="E24:E60"/>
    <mergeCell ref="E86:E87"/>
    <mergeCell ref="F86:F87"/>
    <mergeCell ref="C78:C81"/>
    <mergeCell ref="A20:A21"/>
    <mergeCell ref="C74:C77"/>
    <mergeCell ref="D74:D77"/>
    <mergeCell ref="A22:A113"/>
    <mergeCell ref="B24:B81"/>
    <mergeCell ref="B109:B113"/>
    <mergeCell ref="D78:D81"/>
    <mergeCell ref="C107:C108"/>
    <mergeCell ref="C61:C73"/>
    <mergeCell ref="D61:D73"/>
    <mergeCell ref="D86:D87"/>
    <mergeCell ref="L3:P4"/>
    <mergeCell ref="E3:E4"/>
    <mergeCell ref="K3:K4"/>
    <mergeCell ref="A3:A4"/>
    <mergeCell ref="B3:B4"/>
    <mergeCell ref="F3:J4"/>
    <mergeCell ref="F16:J17"/>
    <mergeCell ref="C3:C4"/>
    <mergeCell ref="D3:D4"/>
    <mergeCell ref="C16:C17"/>
    <mergeCell ref="D16:D17"/>
    <mergeCell ref="K10:K11"/>
    <mergeCell ref="K8:K9"/>
    <mergeCell ref="K16:K17"/>
    <mergeCell ref="A16:A17"/>
    <mergeCell ref="A8:A9"/>
    <mergeCell ref="B8:B9"/>
    <mergeCell ref="C8:C9"/>
    <mergeCell ref="D8:D9"/>
    <mergeCell ref="A10:A11"/>
    <mergeCell ref="B10:B11"/>
    <mergeCell ref="C10:C11"/>
    <mergeCell ref="D10:D11"/>
    <mergeCell ref="C12:C13"/>
    <mergeCell ref="Q18:Q19"/>
    <mergeCell ref="D22:D23"/>
    <mergeCell ref="D20:D21"/>
    <mergeCell ref="C22:C23"/>
    <mergeCell ref="L16:P17"/>
    <mergeCell ref="C18:C19"/>
    <mergeCell ref="C20:C21"/>
    <mergeCell ref="E22:E23"/>
    <mergeCell ref="F20:F21"/>
    <mergeCell ref="K20:K21"/>
    <mergeCell ref="K22:K23"/>
    <mergeCell ref="H20:I20"/>
    <mergeCell ref="F22:F23"/>
    <mergeCell ref="E16:E17"/>
    <mergeCell ref="E20:E21"/>
    <mergeCell ref="J18:J19"/>
    <mergeCell ref="J20:J21"/>
    <mergeCell ref="D18:D19"/>
    <mergeCell ref="H22:I22"/>
    <mergeCell ref="H23:I23"/>
    <mergeCell ref="H21:I21"/>
    <mergeCell ref="P18:P19"/>
    <mergeCell ref="E18:E19"/>
    <mergeCell ref="P20:P21"/>
    <mergeCell ref="J107:J108"/>
    <mergeCell ref="L116:L117"/>
    <mergeCell ref="Q20:Q21"/>
    <mergeCell ref="Q22:Q23"/>
    <mergeCell ref="P22:P23"/>
    <mergeCell ref="J22:J23"/>
    <mergeCell ref="F24:F25"/>
    <mergeCell ref="F30:F31"/>
    <mergeCell ref="F26:F27"/>
    <mergeCell ref="F28:F29"/>
    <mergeCell ref="L34:L35"/>
    <mergeCell ref="L24:L25"/>
    <mergeCell ref="L32:L33"/>
    <mergeCell ref="N22:O22"/>
    <mergeCell ref="N21:O21"/>
    <mergeCell ref="N20:O20"/>
    <mergeCell ref="N23:O23"/>
    <mergeCell ref="F32:F33"/>
    <mergeCell ref="F36:F37"/>
    <mergeCell ref="H86:I86"/>
    <mergeCell ref="H87:I87"/>
    <mergeCell ref="K86:K87"/>
    <mergeCell ref="Q104:Q106"/>
    <mergeCell ref="Q88:Q90"/>
    <mergeCell ref="D266:D269"/>
    <mergeCell ref="D270:D273"/>
    <mergeCell ref="D264:D265"/>
    <mergeCell ref="D132:D135"/>
    <mergeCell ref="D245:D250"/>
    <mergeCell ref="C270:C273"/>
    <mergeCell ref="C264:C265"/>
    <mergeCell ref="D214:D217"/>
    <mergeCell ref="D222:D225"/>
    <mergeCell ref="D226:D230"/>
    <mergeCell ref="D235:D240"/>
    <mergeCell ref="D144:D151"/>
    <mergeCell ref="D178:D182"/>
    <mergeCell ref="D186:D213"/>
    <mergeCell ref="D183:D185"/>
    <mergeCell ref="D218:D221"/>
    <mergeCell ref="D231:D234"/>
    <mergeCell ref="D241:D244"/>
    <mergeCell ref="D152:D162"/>
    <mergeCell ref="C174:C240"/>
    <mergeCell ref="C245:C250"/>
    <mergeCell ref="C126:C173"/>
    <mergeCell ref="C251:C256"/>
    <mergeCell ref="C241:C244"/>
    <mergeCell ref="B264:B265"/>
    <mergeCell ref="B266:B273"/>
    <mergeCell ref="A264:A265"/>
    <mergeCell ref="H114:I114"/>
    <mergeCell ref="Q163:Q165"/>
    <mergeCell ref="Q166:Q173"/>
    <mergeCell ref="C266:C269"/>
    <mergeCell ref="E118:E121"/>
    <mergeCell ref="E136:E143"/>
    <mergeCell ref="E122:E125"/>
    <mergeCell ref="E266:E269"/>
    <mergeCell ref="H265:I265"/>
    <mergeCell ref="E126:E131"/>
    <mergeCell ref="H264:I264"/>
    <mergeCell ref="D163:D165"/>
    <mergeCell ref="D166:D173"/>
    <mergeCell ref="P264:P265"/>
    <mergeCell ref="E132:E135"/>
    <mergeCell ref="E174:E177"/>
    <mergeCell ref="E144:E151"/>
    <mergeCell ref="E152:E162"/>
    <mergeCell ref="Q118:Q121"/>
    <mergeCell ref="Q132:Q135"/>
    <mergeCell ref="A266:A273"/>
    <mergeCell ref="A1:Q1"/>
    <mergeCell ref="B12:B13"/>
    <mergeCell ref="H107:I108"/>
    <mergeCell ref="D251:D256"/>
    <mergeCell ref="E251:E256"/>
    <mergeCell ref="Q178:Q182"/>
    <mergeCell ref="Q183:Q185"/>
    <mergeCell ref="K183:K185"/>
    <mergeCell ref="K218:K221"/>
    <mergeCell ref="Q218:Q221"/>
    <mergeCell ref="Q231:Q234"/>
    <mergeCell ref="Q241:Q244"/>
    <mergeCell ref="K231:K234"/>
    <mergeCell ref="K241:K244"/>
    <mergeCell ref="Q251:Q256"/>
    <mergeCell ref="K251:K256"/>
    <mergeCell ref="K12:K13"/>
    <mergeCell ref="N107:O107"/>
    <mergeCell ref="N108:O108"/>
    <mergeCell ref="F52:F53"/>
    <mergeCell ref="A114:A115"/>
    <mergeCell ref="D136:D143"/>
    <mergeCell ref="D122:D125"/>
    <mergeCell ref="D126:D131"/>
    <mergeCell ref="A12:A13"/>
    <mergeCell ref="E245:E250"/>
    <mergeCell ref="K245:K250"/>
    <mergeCell ref="K126:K131"/>
    <mergeCell ref="F116:F117"/>
    <mergeCell ref="K114:K115"/>
    <mergeCell ref="K109:K113"/>
    <mergeCell ref="B16:B17"/>
    <mergeCell ref="A18:A19"/>
    <mergeCell ref="B18:B19"/>
    <mergeCell ref="B22:B23"/>
    <mergeCell ref="B20:B21"/>
    <mergeCell ref="C24:C60"/>
    <mergeCell ref="D24:D60"/>
    <mergeCell ref="B86:B87"/>
    <mergeCell ref="C82:C85"/>
    <mergeCell ref="D82:D85"/>
    <mergeCell ref="C86:C87"/>
    <mergeCell ref="D174:D177"/>
    <mergeCell ref="E186:E213"/>
    <mergeCell ref="K132:K135"/>
    <mergeCell ref="E222:E225"/>
    <mergeCell ref="K222:K225"/>
    <mergeCell ref="K226:K230"/>
    <mergeCell ref="C257:C263"/>
    <mergeCell ref="D257:D263"/>
    <mergeCell ref="K257:K263"/>
    <mergeCell ref="Q257:Q263"/>
    <mergeCell ref="E257:E263"/>
    <mergeCell ref="D118:D121"/>
    <mergeCell ref="E218:E221"/>
    <mergeCell ref="E231:E234"/>
    <mergeCell ref="E241:E244"/>
    <mergeCell ref="C118:C125"/>
    <mergeCell ref="E166:E173"/>
    <mergeCell ref="Q214:Q217"/>
    <mergeCell ref="Q222:Q225"/>
    <mergeCell ref="K235:K240"/>
    <mergeCell ref="K136:K143"/>
    <mergeCell ref="K122:K125"/>
    <mergeCell ref="Q122:Q125"/>
    <mergeCell ref="Q136:Q143"/>
  </mergeCells>
  <phoneticPr fontId="3" type="noConversion"/>
  <printOptions horizontalCentered="1"/>
  <pageMargins left="0.19685039370078741" right="0.19685039370078741" top="0.31496062992125984" bottom="0.31496062992125984" header="0.19685039370078741" footer="3.937007874015748E-2"/>
  <pageSetup paperSize="9" fitToHeight="0" orientation="landscape" r:id="rId1"/>
  <headerFooter alignWithMargins="0">
    <oddFooter>&amp;C&amp;P</oddFooter>
  </headerFooter>
  <rowBreaks count="4" manualBreakCount="4">
    <brk id="14" max="16" man="1"/>
    <brk id="60" max="16" man="1"/>
    <brk id="103" max="16" man="1"/>
    <brk id="131" max="16" man="1"/>
  </rowBreaks>
  <ignoredErrors>
    <ignoredError sqref="J151 J230 P263 P250 P240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9"/>
  <sheetViews>
    <sheetView workbookViewId="0">
      <selection activeCell="H14" sqref="H14"/>
    </sheetView>
  </sheetViews>
  <sheetFormatPr defaultRowHeight="13.5" x14ac:dyDescent="0.15"/>
  <cols>
    <col min="1" max="8" width="17.77734375" style="126" customWidth="1"/>
  </cols>
  <sheetData>
    <row r="1" spans="1:8" ht="20.100000000000001" customHeight="1" x14ac:dyDescent="0.15">
      <c r="A1" s="501" t="s">
        <v>100</v>
      </c>
      <c r="B1" s="501"/>
      <c r="C1" s="501"/>
      <c r="D1" s="501"/>
      <c r="E1" s="501"/>
      <c r="F1" s="501"/>
      <c r="G1" s="501"/>
      <c r="H1" s="86" t="s">
        <v>70</v>
      </c>
    </row>
    <row r="2" spans="1:8" ht="20.100000000000001" customHeight="1" x14ac:dyDescent="0.15">
      <c r="A2" s="87"/>
      <c r="B2" s="118"/>
      <c r="C2" s="118" t="s">
        <v>71</v>
      </c>
      <c r="D2" s="91" t="s">
        <v>72</v>
      </c>
      <c r="E2" s="88" t="s">
        <v>73</v>
      </c>
      <c r="F2" s="88" t="s">
        <v>140</v>
      </c>
      <c r="G2" s="88" t="s">
        <v>74</v>
      </c>
      <c r="H2" s="118" t="s">
        <v>75</v>
      </c>
    </row>
    <row r="3" spans="1:8" ht="20.100000000000001" customHeight="1" x14ac:dyDescent="0.15">
      <c r="A3" s="502" t="s">
        <v>76</v>
      </c>
      <c r="B3" s="89" t="s">
        <v>77</v>
      </c>
      <c r="C3" s="127">
        <v>446447920</v>
      </c>
      <c r="D3" s="124">
        <v>0</v>
      </c>
      <c r="E3" s="124">
        <v>0</v>
      </c>
      <c r="F3" s="124">
        <v>0</v>
      </c>
      <c r="G3" s="127">
        <v>0</v>
      </c>
      <c r="H3" s="92">
        <f>SUM(C3:G3)</f>
        <v>446447920</v>
      </c>
    </row>
    <row r="4" spans="1:8" ht="20.100000000000001" customHeight="1" x14ac:dyDescent="0.15">
      <c r="A4" s="502"/>
      <c r="B4" s="89" t="s">
        <v>78</v>
      </c>
      <c r="C4" s="127">
        <v>72321290</v>
      </c>
      <c r="D4" s="127">
        <f>10860000-230000</f>
        <v>10630000</v>
      </c>
      <c r="E4" s="124">
        <v>230000</v>
      </c>
      <c r="F4" s="124">
        <v>0</v>
      </c>
      <c r="G4" s="127">
        <v>0</v>
      </c>
      <c r="H4" s="92">
        <f t="shared" ref="H4:H12" si="0">SUM(C4:G4)</f>
        <v>83181290</v>
      </c>
    </row>
    <row r="5" spans="1:8" ht="20.100000000000001" customHeight="1" x14ac:dyDescent="0.15">
      <c r="A5" s="502"/>
      <c r="B5" s="89" t="s">
        <v>79</v>
      </c>
      <c r="C5" s="127">
        <f>39406540+7708340</f>
        <v>47114880</v>
      </c>
      <c r="D5" s="127">
        <f>1000000-19160</f>
        <v>980840</v>
      </c>
      <c r="E5" s="124">
        <v>19160</v>
      </c>
      <c r="F5" s="124">
        <v>0</v>
      </c>
      <c r="G5" s="127">
        <v>0</v>
      </c>
      <c r="H5" s="92">
        <f t="shared" si="0"/>
        <v>48114880</v>
      </c>
    </row>
    <row r="6" spans="1:8" ht="20.100000000000001" customHeight="1" x14ac:dyDescent="0.15">
      <c r="A6" s="502"/>
      <c r="B6" s="89" t="s">
        <v>80</v>
      </c>
      <c r="C6" s="127">
        <f>41749250+8521660</f>
        <v>50270910</v>
      </c>
      <c r="D6" s="127">
        <f>3903080-244680</f>
        <v>3658400</v>
      </c>
      <c r="E6" s="124">
        <v>244680</v>
      </c>
      <c r="F6" s="124">
        <v>0</v>
      </c>
      <c r="G6" s="127">
        <v>0</v>
      </c>
      <c r="H6" s="92">
        <f t="shared" si="0"/>
        <v>54173990</v>
      </c>
    </row>
    <row r="7" spans="1:8" ht="20.100000000000001" customHeight="1" x14ac:dyDescent="0.15">
      <c r="A7" s="502"/>
      <c r="B7" s="89" t="s">
        <v>81</v>
      </c>
      <c r="C7" s="124">
        <v>4400000</v>
      </c>
      <c r="D7" s="127">
        <v>425000</v>
      </c>
      <c r="E7" s="127">
        <v>0</v>
      </c>
      <c r="F7" s="127">
        <v>0</v>
      </c>
      <c r="G7" s="127">
        <v>0</v>
      </c>
      <c r="H7" s="92">
        <f>SUM(C7:G7)</f>
        <v>4825000</v>
      </c>
    </row>
    <row r="8" spans="1:8" ht="20.100000000000001" customHeight="1" x14ac:dyDescent="0.15">
      <c r="A8" s="503" t="s">
        <v>87</v>
      </c>
      <c r="B8" s="504"/>
      <c r="C8" s="125">
        <f>SUM(C3:C7)</f>
        <v>620555000</v>
      </c>
      <c r="D8" s="125">
        <f t="shared" ref="D8:G8" si="1">SUM(D3:D7)</f>
        <v>15694240</v>
      </c>
      <c r="E8" s="125">
        <f t="shared" si="1"/>
        <v>493840</v>
      </c>
      <c r="F8" s="125">
        <f t="shared" si="1"/>
        <v>0</v>
      </c>
      <c r="G8" s="125">
        <f t="shared" si="1"/>
        <v>0</v>
      </c>
      <c r="H8" s="92">
        <f>SUM(H3:H7)</f>
        <v>636743080</v>
      </c>
    </row>
    <row r="9" spans="1:8" ht="20.100000000000001" customHeight="1" x14ac:dyDescent="0.15">
      <c r="A9" s="502" t="s">
        <v>82</v>
      </c>
      <c r="B9" s="502"/>
      <c r="C9" s="127">
        <v>3785550</v>
      </c>
      <c r="D9" s="127">
        <f>6381096-710336</f>
        <v>5670760</v>
      </c>
      <c r="E9" s="124">
        <f>120000+286000+282336+22000</f>
        <v>710336</v>
      </c>
      <c r="F9" s="124">
        <v>0</v>
      </c>
      <c r="G9" s="124">
        <v>0</v>
      </c>
      <c r="H9" s="92">
        <f t="shared" si="0"/>
        <v>10166646</v>
      </c>
    </row>
    <row r="10" spans="1:8" ht="20.100000000000001" customHeight="1" x14ac:dyDescent="0.15">
      <c r="A10" s="502" t="s">
        <v>83</v>
      </c>
      <c r="B10" s="502"/>
      <c r="C10" s="127">
        <v>0</v>
      </c>
      <c r="D10" s="124">
        <v>1250000</v>
      </c>
      <c r="E10" s="124">
        <v>0</v>
      </c>
      <c r="F10" s="124">
        <v>0</v>
      </c>
      <c r="G10" s="124">
        <v>0</v>
      </c>
      <c r="H10" s="92">
        <f t="shared" si="0"/>
        <v>1250000</v>
      </c>
    </row>
    <row r="11" spans="1:8" ht="20.100000000000001" customHeight="1" x14ac:dyDescent="0.15">
      <c r="A11" s="502" t="s">
        <v>89</v>
      </c>
      <c r="B11" s="89" t="s">
        <v>84</v>
      </c>
      <c r="C11" s="127">
        <f>70329450+1300000</f>
        <v>71629450</v>
      </c>
      <c r="D11" s="124"/>
      <c r="E11" s="124">
        <v>0</v>
      </c>
      <c r="F11" s="124">
        <v>1200000</v>
      </c>
      <c r="G11" s="124">
        <v>0</v>
      </c>
      <c r="H11" s="92">
        <f t="shared" si="0"/>
        <v>72829450</v>
      </c>
    </row>
    <row r="12" spans="1:8" ht="20.100000000000001" customHeight="1" x14ac:dyDescent="0.15">
      <c r="A12" s="502"/>
      <c r="B12" s="89" t="s">
        <v>85</v>
      </c>
      <c r="C12" s="127">
        <v>42430000</v>
      </c>
      <c r="D12" s="124">
        <v>0</v>
      </c>
      <c r="E12" s="124">
        <v>0</v>
      </c>
      <c r="F12" s="124">
        <v>0</v>
      </c>
      <c r="G12" s="124">
        <v>0</v>
      </c>
      <c r="H12" s="92">
        <f t="shared" si="0"/>
        <v>42430000</v>
      </c>
    </row>
    <row r="13" spans="1:8" ht="20.100000000000001" customHeight="1" x14ac:dyDescent="0.15">
      <c r="A13" s="498" t="s">
        <v>90</v>
      </c>
      <c r="B13" s="499"/>
      <c r="C13" s="127">
        <v>0</v>
      </c>
      <c r="D13" s="126">
        <v>0</v>
      </c>
      <c r="E13" s="124">
        <f>10121920+18507</f>
        <v>10140427</v>
      </c>
      <c r="F13" s="124">
        <v>0</v>
      </c>
      <c r="G13" s="124">
        <v>70000</v>
      </c>
      <c r="H13" s="92">
        <f>SUM(C13:G13)</f>
        <v>10210427</v>
      </c>
    </row>
    <row r="14" spans="1:8" ht="20.100000000000001" customHeight="1" x14ac:dyDescent="0.15">
      <c r="A14" s="500" t="s">
        <v>86</v>
      </c>
      <c r="B14" s="500"/>
      <c r="C14" s="93">
        <f t="shared" ref="C14:H14" si="2">SUM(C3:C7)+SUM(C9:C13)</f>
        <v>738400000</v>
      </c>
      <c r="D14" s="93">
        <f t="shared" si="2"/>
        <v>22615000</v>
      </c>
      <c r="E14" s="93">
        <f t="shared" si="2"/>
        <v>11344603</v>
      </c>
      <c r="F14" s="93">
        <f t="shared" si="2"/>
        <v>1200000</v>
      </c>
      <c r="G14" s="93">
        <f t="shared" si="2"/>
        <v>70000</v>
      </c>
      <c r="H14" s="93">
        <f t="shared" si="2"/>
        <v>773629603</v>
      </c>
    </row>
    <row r="16" spans="1:8" x14ac:dyDescent="0.15">
      <c r="E16" s="162"/>
    </row>
    <row r="17" spans="3:8" x14ac:dyDescent="0.15">
      <c r="C17" s="162"/>
      <c r="D17" s="162"/>
      <c r="E17" s="162"/>
      <c r="F17" s="162"/>
      <c r="G17" s="162"/>
      <c r="H17" s="162"/>
    </row>
    <row r="19" spans="3:8" x14ac:dyDescent="0.15">
      <c r="E19" s="162"/>
    </row>
  </sheetData>
  <mergeCells count="8">
    <mergeCell ref="A13:B13"/>
    <mergeCell ref="A14:B14"/>
    <mergeCell ref="A1:G1"/>
    <mergeCell ref="A3:A7"/>
    <mergeCell ref="A9:B9"/>
    <mergeCell ref="A10:B10"/>
    <mergeCell ref="A11:A12"/>
    <mergeCell ref="A8:B8"/>
  </mergeCells>
  <phoneticPr fontId="3" type="noConversion"/>
  <pageMargins left="0.7" right="0.7" top="0.75" bottom="0.75" header="0.3" footer="0.3"/>
  <pageSetup paperSize="9" orientation="portrait" r:id="rId1"/>
  <ignoredErrors>
    <ignoredError sqref="H8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2025년 총괄표</vt:lpstr>
      <vt:lpstr>2025년 학습지원센터 예산서</vt:lpstr>
      <vt:lpstr>상대계정</vt:lpstr>
      <vt:lpstr>'2025년 학습지원센터 예산서'!Print_Area</vt:lpstr>
      <vt:lpstr>'2025년 학습지원센터 예산서'!Print_Titles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최지영</dc:creator>
  <cp:lastModifiedBy>최동주</cp:lastModifiedBy>
  <cp:lastPrinted>2023-12-28T05:07:00Z</cp:lastPrinted>
  <dcterms:created xsi:type="dcterms:W3CDTF">2014-12-26T13:30:06Z</dcterms:created>
  <dcterms:modified xsi:type="dcterms:W3CDTF">2025-01-08T01:28:52Z</dcterms:modified>
</cp:coreProperties>
</file>